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8.116\compartilhada\EDITAL DE PREGÃO 2026\PAST TÉCNICA - PREGÃO 003-2026\"/>
    </mc:Choice>
  </mc:AlternateContent>
  <xr:revisionPtr revIDLastSave="0" documentId="13_ncr:1_{138DB196-92AD-40EA-952E-F2D6106B359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CONSOLIDAÇÃO" sheetId="7" r:id="rId1"/>
    <sheet name="LOTE 1 - Tapa Buraco" sheetId="1" r:id="rId2"/>
    <sheet name="LOTE 2 - Recapeamento" sheetId="2" r:id="rId3"/>
    <sheet name="COMPOSIÇÃO 01" sheetId="6" r:id="rId4"/>
    <sheet name="COMPOSIÇÃO BDI" sheetId="5" r:id="rId5"/>
    <sheet name="CURVA ABC" sheetId="4" r:id="rId6"/>
  </sheets>
  <calcPr calcId="191029"/>
</workbook>
</file>

<file path=xl/calcChain.xml><?xml version="1.0" encoding="utf-8"?>
<calcChain xmlns="http://schemas.openxmlformats.org/spreadsheetml/2006/main">
  <c r="H6" i="7" l="1"/>
  <c r="H5" i="7"/>
  <c r="H7" i="7"/>
  <c r="G6" i="7"/>
  <c r="G5" i="7"/>
  <c r="H7" i="4"/>
  <c r="G6" i="4"/>
  <c r="G5" i="4"/>
  <c r="H16" i="6"/>
  <c r="H6" i="6"/>
  <c r="H9" i="6"/>
  <c r="H12" i="6"/>
  <c r="I20" i="2"/>
  <c r="I19" i="2"/>
  <c r="I15" i="2"/>
  <c r="I16" i="2"/>
  <c r="I17" i="2"/>
  <c r="I14" i="2"/>
  <c r="I8" i="2"/>
  <c r="I9" i="2"/>
  <c r="I10" i="2"/>
  <c r="I11" i="2"/>
  <c r="I12" i="2"/>
  <c r="I7" i="2"/>
  <c r="I18" i="1"/>
  <c r="I17" i="1"/>
  <c r="I16" i="1" s="1"/>
  <c r="I13" i="1"/>
  <c r="I14" i="1"/>
  <c r="I15" i="1"/>
  <c r="I12" i="1"/>
  <c r="I8" i="1"/>
  <c r="I9" i="1"/>
  <c r="I10" i="1"/>
  <c r="I7" i="1"/>
  <c r="H14" i="6"/>
  <c r="H15" i="6"/>
  <c r="H13" i="6"/>
  <c r="H11" i="6"/>
  <c r="H10" i="6"/>
  <c r="H8" i="6"/>
  <c r="H7" i="6"/>
  <c r="H17" i="2"/>
  <c r="H15" i="2"/>
  <c r="H16" i="2"/>
  <c r="H8" i="2"/>
  <c r="H9" i="2"/>
  <c r="H10" i="2"/>
  <c r="H11" i="2"/>
  <c r="H12" i="2"/>
  <c r="H10" i="1"/>
  <c r="H9" i="1"/>
  <c r="H8" i="1"/>
  <c r="H7" i="1"/>
  <c r="I6" i="2" l="1"/>
  <c r="I6" i="1"/>
  <c r="H18" i="1"/>
  <c r="H20" i="2"/>
  <c r="H14" i="1"/>
  <c r="H17" i="1"/>
  <c r="H15" i="1"/>
  <c r="H13" i="1"/>
  <c r="H12" i="1"/>
  <c r="I11" i="1" l="1"/>
  <c r="I19" i="1" s="1"/>
  <c r="H19" i="2"/>
  <c r="I18" i="2" s="1"/>
  <c r="H14" i="2"/>
  <c r="I13" i="2" s="1"/>
  <c r="H7" i="2"/>
  <c r="I21" i="2" l="1"/>
</calcChain>
</file>

<file path=xl/sharedStrings.xml><?xml version="1.0" encoding="utf-8"?>
<sst xmlns="http://schemas.openxmlformats.org/spreadsheetml/2006/main" count="297" uniqueCount="145">
  <si>
    <r>
      <rPr>
        <b/>
        <sz val="8"/>
        <rFont val="Arial"/>
        <family val="2"/>
      </rPr>
      <t>PREFEITURA MUNICIPAL DE ARAGUARI</t>
    </r>
  </si>
  <si>
    <r>
      <rPr>
        <b/>
        <sz val="6"/>
        <rFont val="Arial"/>
        <family val="2"/>
      </rPr>
      <t>ITEM</t>
    </r>
  </si>
  <si>
    <r>
      <rPr>
        <b/>
        <sz val="6"/>
        <rFont val="Arial"/>
        <family val="2"/>
      </rPr>
      <t>REFERÊNCIA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</si>
  <si>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</si>
  <si>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DESCRIÇÃO DOS SERVIÇOS</t>
    </r>
  </si>
  <si>
    <r>
      <rPr>
        <b/>
        <sz val="6"/>
        <rFont val="Arial"/>
        <family val="2"/>
      </rPr>
      <t>UNID.</t>
    </r>
  </si>
  <si>
    <r>
      <rPr>
        <b/>
        <sz val="6"/>
        <rFont val="Arial"/>
        <family val="2"/>
      </rPr>
      <t>QTDE</t>
    </r>
  </si>
  <si>
    <r>
      <rPr>
        <b/>
        <sz val="6"/>
        <rFont val="Arial"/>
        <family val="2"/>
      </rPr>
      <t>CUSTO UNIT.</t>
    </r>
  </si>
  <si>
    <r>
      <rPr>
        <b/>
        <sz val="7"/>
        <color rgb="FFFFFFFF"/>
        <rFont val="Arial"/>
        <family val="2"/>
      </rPr>
      <t>1</t>
    </r>
  </si>
  <si>
    <r>
      <rPr>
        <b/>
        <sz val="7"/>
        <color rgb="FFFFFFFF"/>
        <rFont val="Arial"/>
        <family val="2"/>
      </rPr>
      <t>SubTotal</t>
    </r>
  </si>
  <si>
    <t>DATA: 14/07/2025</t>
  </si>
  <si>
    <t>SINAPI</t>
  </si>
  <si>
    <t>CUSTO TOTAL</t>
  </si>
  <si>
    <t>1.2</t>
  </si>
  <si>
    <t>T</t>
  </si>
  <si>
    <t>H</t>
  </si>
  <si>
    <t>M2</t>
  </si>
  <si>
    <r>
      <t xml:space="preserve">________________________                                               
</t>
    </r>
    <r>
      <rPr>
        <b/>
        <sz val="10"/>
        <color rgb="FF000000"/>
        <rFont val="Arial MT"/>
      </rPr>
      <t>BRENIO FERNANDES SILVA</t>
    </r>
    <r>
      <rPr>
        <sz val="10"/>
        <color rgb="FF000000"/>
        <rFont val="Arial MT"/>
      </rPr>
      <t xml:space="preserve">
Responsável Técnico           </t>
    </r>
    <r>
      <rPr>
        <sz val="10"/>
        <color rgb="FF000000"/>
        <rFont val="Times New Roman"/>
        <family val="1"/>
      </rPr>
      <t xml:space="preserve">                   </t>
    </r>
  </si>
  <si>
    <t>2.3</t>
  </si>
  <si>
    <t>1.3</t>
  </si>
  <si>
    <t>2.0</t>
  </si>
  <si>
    <t>2.1</t>
  </si>
  <si>
    <t>2.2</t>
  </si>
  <si>
    <t>SERVENTE COM ENCARGOS COMPLEMENTARES</t>
  </si>
  <si>
    <t>CHP</t>
  </si>
  <si>
    <t>SICRO</t>
  </si>
  <si>
    <t>REFERÊNCIA: COMPOSIÇÃO DO BDI (BONIFICAÇÃO E DISPESAS INDIRETAS</t>
  </si>
  <si>
    <t>TOTAL BDI</t>
  </si>
  <si>
    <t>SECRETARIA MUNICIPAL DE INFRAESTRUTURA</t>
  </si>
  <si>
    <t>EQUIPAMENTOS</t>
  </si>
  <si>
    <t>1.1</t>
  </si>
  <si>
    <t>1.4</t>
  </si>
  <si>
    <t>CORTADORA DE PISO C/ MOTOR 4 TEMPOS</t>
  </si>
  <si>
    <t>DATA: 26/11/2025</t>
  </si>
  <si>
    <t>ROLO COMPACTADOR VIBRATÓRIO LISO</t>
  </si>
  <si>
    <t>CAMINHÃO BASCULANTE 10M³</t>
  </si>
  <si>
    <t>CAMINHÃO ESPARGIDOR DE ASFALTO</t>
  </si>
  <si>
    <t>MÃO DE OBRA</t>
  </si>
  <si>
    <t>SERVIÇO : LOTE 1 - Tapa-buracos com CBUQ (Fornecimento e Aplicação) Unidade: 1 Tonelada (TON)</t>
  </si>
  <si>
    <t>PEDREIRO COM ENCARGOS COMPLEMENTARES</t>
  </si>
  <si>
    <t>OPERADOR DE MÁQUINAS COM ENCARGOS</t>
  </si>
  <si>
    <t>RASTELEIRO (AJUDANTE ESP.) C/ ENCARGOS</t>
  </si>
  <si>
    <t>2.4</t>
  </si>
  <si>
    <t>MATERIAIS</t>
  </si>
  <si>
    <t>3.1</t>
  </si>
  <si>
    <t>3.2</t>
  </si>
  <si>
    <t>3.3</t>
  </si>
  <si>
    <t>CONCRETO BETUMINOSO USINADO A QUENTE (CBUQ)</t>
  </si>
  <si>
    <t>EMULSÃO ASFÁLTICA RR-1C (PINTURA LIGAÇÃO)</t>
  </si>
  <si>
    <t>507 (ADAPTADO)</t>
  </si>
  <si>
    <r>
      <t xml:space="preserve">_________________________                                               
</t>
    </r>
    <r>
      <rPr>
        <b/>
        <sz val="11"/>
        <color theme="1"/>
        <rFont val="Arial MT"/>
      </rPr>
      <t>RODRIGO DA SILVA CARDOSO</t>
    </r>
    <r>
      <rPr>
        <sz val="10"/>
        <color rgb="FF000000"/>
        <rFont val="Arial MT"/>
      </rPr>
      <t xml:space="preserve">
Secretário Municipal de Infraestrutura                              
</t>
    </r>
  </si>
  <si>
    <r>
      <t xml:space="preserve">_________________________                                               
</t>
    </r>
    <r>
      <rPr>
        <b/>
        <sz val="10"/>
        <color rgb="FF000000"/>
        <rFont val="Arial MT"/>
      </rPr>
      <t>RODRIGO DA SILVA CARDOSO</t>
    </r>
    <r>
      <rPr>
        <sz val="10"/>
        <color rgb="FF000000"/>
        <rFont val="Arial MT"/>
      </rPr>
      <t xml:space="preserve">
Secretário Municipal de Infraetrutura             
</t>
    </r>
  </si>
  <si>
    <t xml:space="preserve">EQUIPAMENTOS </t>
  </si>
  <si>
    <t>1.0</t>
  </si>
  <si>
    <t>VASSOURA MECÂNICA REBOCÁVEL (OPERATIVO)</t>
  </si>
  <si>
    <t>CAMINHÃO ESPARGIDOR (PINTURA LIGAÇÃO)</t>
  </si>
  <si>
    <t>CAMINHÃO BASCULANTE 10M³ (CHP)</t>
  </si>
  <si>
    <t>VIBROACABADORA DE ASFALTO (CHP)</t>
  </si>
  <si>
    <t>ROLO COMPACTADOR VIBRATÓRIO LISO (CHP)</t>
  </si>
  <si>
    <t>ROLO COMPACTADOR DE PNEUS</t>
  </si>
  <si>
    <t>ENCARREGADO GERAL COM ENCARGOS</t>
  </si>
  <si>
    <t>VALOR ESTIMADO POR TONELADA APLICADA</t>
  </si>
  <si>
    <t>VALOR ESTIMADO POR METRO M2 APLICADO</t>
  </si>
  <si>
    <t>1.5</t>
  </si>
  <si>
    <t>1.6</t>
  </si>
  <si>
    <t>3.0</t>
  </si>
  <si>
    <t>-</t>
  </si>
  <si>
    <t>PINTURA ESTRATIGRÁFICA (SINALIZAÇÃO HORIZONTAL)</t>
  </si>
  <si>
    <t>SERVIÇO : LOTE 02 - RECAPEAMENTO com CBUQ (Fornecimento e Aplicação) Unidade: M2</t>
  </si>
  <si>
    <r>
      <t xml:space="preserve">_________________________                                               
</t>
    </r>
    <r>
      <rPr>
        <b/>
        <sz val="11"/>
        <color theme="1"/>
        <rFont val="Arial MT"/>
      </rPr>
      <t xml:space="preserve">RODRIGO DA SILVA CARDOSO
</t>
    </r>
    <r>
      <rPr>
        <sz val="10"/>
        <color theme="1"/>
        <rFont val="Arial MT"/>
      </rPr>
      <t>Secretário Municipal de Infraetrutura</t>
    </r>
    <r>
      <rPr>
        <sz val="11"/>
        <color theme="1"/>
        <rFont val="Arial MT"/>
      </rPr>
      <t xml:space="preserve"> </t>
    </r>
    <r>
      <rPr>
        <sz val="10"/>
        <color rgb="FF000000"/>
        <rFont val="Arial MT"/>
      </rPr>
      <t xml:space="preserve">                           
</t>
    </r>
  </si>
  <si>
    <t>FATOR BDI:</t>
  </si>
  <si>
    <t>FONTE - SINAPI, SETEMBRO 2025 - NÃO DESONERADO</t>
  </si>
  <si>
    <t>EQUIPE DE PLANEJAMENTO</t>
  </si>
  <si>
    <t>COMPOSIÇÃO 01</t>
  </si>
  <si>
    <t>COMPOSIÇÃO 01 : Sinalização Horizontal - Tinta Acrílica c/ Microesferas de Vidro (Refletiva) Unidade: M2</t>
  </si>
  <si>
    <t>MÁQUINA DEMARCADORA DE FAIXAS (SINAPI)</t>
  </si>
  <si>
    <t>CAMINHÃO DE APOIO (BASCULANTE 10M3)</t>
  </si>
  <si>
    <t>PINTOR (OPERADOR) COM ENCARGOS</t>
  </si>
  <si>
    <t>SERVENTE (APOIO) COM ENCARGOS</t>
  </si>
  <si>
    <t>TINTA ACRÍLICA P/ SINALIZAÇÃO VIÁRIA</t>
  </si>
  <si>
    <t>L</t>
  </si>
  <si>
    <t>MICROESFERAS DE VIDRO (REFLETIVA)</t>
  </si>
  <si>
    <t>KG</t>
  </si>
  <si>
    <t>SOLVENTE / DILUENTE (AGUARRÁS)</t>
  </si>
  <si>
    <t>Administração Central (AC)</t>
  </si>
  <si>
    <t>Refere-se ao rateio das despesas operacionais da sede da empresa que dão suporte à execução da obra, mas que não podem ser apropriadas diretamente na planilha de custos diretos, englobando gastos com diretoria, departamentos jurídico, contábil, recursos humanos, técnica central, aluguel e infraestrutura da matriz, em conformidade com o entendimento da Súmula 253 do TCU que veda a inclusão da administração local neste item.</t>
  </si>
  <si>
    <t>Seguros e Garantias (S + G)</t>
  </si>
  <si>
    <t>Compreende os custos financeiros necessários para suprir as exigências contratuais de garantia de execução (como Seguro Garantia, Fiança Bancária ou Caução) previstas na Lei nº 14.133/2021, bem como os prêmios de seguros de Risco de Engenharia e Responsabilidade Civil para cobertura de eventuais sinistros e danos a terceiros durante a vigência do contrato.</t>
  </si>
  <si>
    <t>Riscos (R)</t>
  </si>
  <si>
    <t>Constitui a margem de segurança financeira destinada a cobrir a álea ordinária do empreendimento, ou seja, incertezas previsíveis e inerentes à atividade de engenharia que não ensejam aditivos contratuais, tais como pequenas indefinições de projeto, flutuações normais de produtividade da mão de obra e retrabalhos de pequena monta.</t>
  </si>
  <si>
    <t>Despesas Financeiras (DF)</t>
  </si>
  <si>
    <t>Representa o custo de oportunidade ou a remuneração do capital de giro (próprio ou de terceiros) necessário para financiar a execução da obra no intervalo temporal entre o efetivo desembolso para pagamento de insumos e mão de obra e o recebimento da fatura emitida contra a Administração Pública.</t>
  </si>
  <si>
    <t>Lucro ou Bonificação (L)</t>
  </si>
  <si>
    <t>Trata-se da parcela destinada à justa remuneração do capital investido e ao ganho do empresário pelo exercício da atividade econômica e responsabilidade técnica assumida, garantindo a capacidade de investimento, a renovação tecnológica e a sustentabilidade financeira da empresa licitante.</t>
  </si>
  <si>
    <t>Tributos (I)</t>
  </si>
  <si>
    <t>Corresponde à soma das alíquotas dos impostos e contribuições que incidem obrigatoriamente sobre a Receita Bruta (Faturamento) decorrente da execução da obra (PIS, COFINS e ISSQN), excluindo-se os tributos de natureza personalística sobre a renda líquida (IRPJ e CSLL), os quais devem ser suportados pelo lucro da empresa conforme a Súmula 254 do TCU.</t>
  </si>
  <si>
    <t>NOTA TÉCNICA: A presente composição analítica do BDI possui caráter estritamente referencial, balizada por parâmetros médios de mercado (Acórdão nº 2.622/2013 – TCU – Plenário). Cabe exclusivamente à licitante a elaboração de sua própria estrutura de BDI, ajustada à sua realidade tributária, administrativa e financeira, vedando-se a simples replicação deste modelo sem a devida análise de custos e riscos inerentes à sua organização empresarial.</t>
  </si>
  <si>
    <t>Descrição</t>
  </si>
  <si>
    <t>Unidade</t>
  </si>
  <si>
    <t>PLANILHA DE CONSOLIDAÇÃO DOS SERVIÇOS</t>
  </si>
  <si>
    <t>TOTAL GERAL ESTIMADO DA CONTRATAÇÃO</t>
  </si>
  <si>
    <t xml:space="preserve"> Prestação de serviços de conservação de pavimentos viários (tapa-buracos) por tonelada, com aplicação de Concreto Betuminoso Usinado à Quente (CBUQ), para manutenções rotineiras em diversas vias do Município de Araguari/MG e distritos, conforme demanda da Secretaria.</t>
  </si>
  <si>
    <t>LOTE 1 (Serviço de Conservação)</t>
  </si>
  <si>
    <t xml:space="preserve">	Lote 02 (Serviço de Restauração)</t>
  </si>
  <si>
    <t>Execução de serviço de infraestrutura viária através de recapeamento asfáltico em CBUQ a quente, e respectiva Sinalização Horizontal, nas vias prioritárias listadas abaixo, em conformidade com o Projeto Básico.</t>
  </si>
  <si>
    <t>Ton</t>
  </si>
  <si>
    <t>M²</t>
  </si>
  <si>
    <t>1. Curva ABC de Serviços (Para o Edital)</t>
  </si>
  <si>
    <t>Classificação</t>
  </si>
  <si>
    <t>Item</t>
  </si>
  <si>
    <t>Quantidade</t>
  </si>
  <si>
    <t>Preço Unit</t>
  </si>
  <si>
    <t>Preço total</t>
  </si>
  <si>
    <t>% Acumulado</t>
  </si>
  <si>
    <t>A</t>
  </si>
  <si>
    <t>LOTE 02 - Recapeamento com CBUQ</t>
  </si>
  <si>
    <t>A/B</t>
  </si>
  <si>
    <t>LOTE 01 - Tapa-buracos com CBUQ</t>
  </si>
  <si>
    <t>Total geral</t>
  </si>
  <si>
    <t>2. Curva ABC de Insumos (Análise de Engenharia)</t>
  </si>
  <si>
    <t>CBUQ (Massa Asfáltica)</t>
  </si>
  <si>
    <t>Custo total</t>
  </si>
  <si>
    <t>% Individualizado</t>
  </si>
  <si>
    <t>Caminhão Basculante 10m³</t>
  </si>
  <si>
    <t>Emulsão Asfáltica RR-1C</t>
  </si>
  <si>
    <t>Servente</t>
  </si>
  <si>
    <t>B</t>
  </si>
  <si>
    <t>Rasteleiro</t>
  </si>
  <si>
    <t>Pedreiro</t>
  </si>
  <si>
    <t>Rolo Compactador Vibratório</t>
  </si>
  <si>
    <t>Caminhão Espargidor</t>
  </si>
  <si>
    <t>Tinta Acrílica (Sinalização)</t>
  </si>
  <si>
    <t>Demais Itens (Vibro, Microesfera...)</t>
  </si>
  <si>
    <t>C</t>
  </si>
  <si>
    <t>SERVIÇO : TAPA BURACO E RECAPEAMENTO</t>
  </si>
  <si>
    <t>PREFEITURA MUNICIPAL DE ARAGUARI</t>
  </si>
  <si>
    <t>ITEM</t>
  </si>
  <si>
    <t>REFERÊNCIA</t>
  </si>
  <si>
    <t>CÓDIGO</t>
  </si>
  <si>
    <t>DESCRIÇÃO DOS SERVIÇOS</t>
  </si>
  <si>
    <t>UNID.</t>
  </si>
  <si>
    <t>QTDE</t>
  </si>
  <si>
    <t>CUSTO UNIT.</t>
  </si>
  <si>
    <r>
      <rPr>
        <b/>
        <sz val="10"/>
        <color rgb="FF000000"/>
        <rFont val="Times New Roman"/>
        <family val="1"/>
      </rPr>
      <t xml:space="preserve">ESTRUTURA DO BDI ADOTADO </t>
    </r>
    <r>
      <rPr>
        <sz val="10"/>
        <color rgb="FF000000"/>
        <rFont val="Times New Roman"/>
        <family val="1"/>
      </rPr>
      <t>- Fórmula de Cálculo (Acórdão TCU 2.622/2013):</t>
    </r>
  </si>
  <si>
    <t>CUSTO COM 24,09% DO BDI - 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</si>
</sst>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&quot;R$&quot;\ #,##0.00"/>
    <numFmt numFmtId="167" formatCode="&quot;R$&quot;\ #,##0.000"/>
    <numFmt numFmtId="168" formatCode="00000"/>
  </numFmts>
  <fonts count="36">
    <font>
      <sz val="10"/>
      <color rgb="FF000000"/>
      <name val="Times New Roman"/>
      <charset val="204"/>
    </font>
    <font>
      <b/>
      <sz val="8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7"/>
      <name val="Arial MT"/>
    </font>
    <font>
      <sz val="7"/>
      <color rgb="FF000000"/>
      <name val="Arial MT"/>
      <family val="2"/>
    </font>
    <font>
      <b/>
      <sz val="7"/>
      <color rgb="FFFFFFFF"/>
      <name val="Arial"/>
      <family val="2"/>
    </font>
    <font>
      <sz val="7"/>
      <name val="Arial MT"/>
      <family val="2"/>
    </font>
    <font>
      <sz val="10"/>
      <color rgb="FF000000"/>
      <name val="Times New Roman"/>
      <family val="1"/>
    </font>
    <font>
      <b/>
      <sz val="7"/>
      <color theme="0"/>
      <name val="Arial"/>
      <family val="2"/>
    </font>
    <font>
      <b/>
      <sz val="11"/>
      <color theme="0"/>
      <name val="Arial"/>
      <family val="2"/>
    </font>
    <font>
      <sz val="10"/>
      <color rgb="FF000000"/>
      <name val="Arial MT"/>
    </font>
    <font>
      <sz val="7"/>
      <color rgb="FF000000"/>
      <name val="Arial MT"/>
    </font>
    <font>
      <b/>
      <sz val="10"/>
      <color rgb="FF000000"/>
      <name val="Arial MT"/>
    </font>
    <font>
      <b/>
      <sz val="11"/>
      <color theme="1"/>
      <name val="Arial MT"/>
    </font>
    <font>
      <sz val="8"/>
      <name val="Times New Roman"/>
      <charset val="204"/>
    </font>
    <font>
      <b/>
      <sz val="10"/>
      <name val="Arial MT"/>
    </font>
    <font>
      <sz val="10"/>
      <name val="Arial MT"/>
    </font>
    <font>
      <sz val="8"/>
      <name val="Arial MT"/>
    </font>
    <font>
      <b/>
      <sz val="7"/>
      <name val="Arial MT"/>
    </font>
    <font>
      <sz val="11"/>
      <color theme="1"/>
      <name val="Arial MT"/>
    </font>
    <font>
      <sz val="10"/>
      <color theme="1"/>
      <name val="Arial MT"/>
    </font>
    <font>
      <b/>
      <sz val="8"/>
      <color rgb="FF000000"/>
      <name val="Arial"/>
      <family val="2"/>
    </font>
    <font>
      <b/>
      <sz val="8"/>
      <name val="Calibri"/>
      <family val="2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b/>
      <sz val="8"/>
      <name val="Arial MT"/>
    </font>
    <font>
      <sz val="10"/>
      <name val="Arial"/>
      <family val="2"/>
    </font>
    <font>
      <b/>
      <u/>
      <sz val="8"/>
      <name val="Arial"/>
      <family val="2"/>
    </font>
    <font>
      <b/>
      <u/>
      <sz val="10"/>
      <name val="Arial"/>
      <family val="2"/>
    </font>
    <font>
      <b/>
      <sz val="10"/>
      <color theme="0"/>
      <name val="Arial"/>
      <family val="2"/>
    </font>
    <font>
      <b/>
      <sz val="6"/>
      <color rgb="FFFF0000"/>
      <name val="Arial"/>
      <family val="2"/>
    </font>
    <font>
      <b/>
      <sz val="11"/>
      <color rgb="FFFF0000"/>
      <name val="Arial"/>
      <family val="2"/>
    </font>
    <font>
      <sz val="7"/>
      <color rgb="FFFF0000"/>
      <name val="Arial MT"/>
    </font>
    <font>
      <b/>
      <sz val="10"/>
      <color rgb="FFFF0000"/>
      <name val="Arial MT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471C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 applyAlignment="1">
      <alignment horizontal="left" vertical="top"/>
    </xf>
    <xf numFmtId="2" fontId="6" fillId="0" borderId="9" xfId="0" applyNumberFormat="1" applyFont="1" applyBorder="1" applyAlignment="1">
      <alignment horizontal="center" vertical="center" shrinkToFit="1"/>
    </xf>
    <xf numFmtId="1" fontId="6" fillId="0" borderId="9" xfId="0" applyNumberFormat="1" applyFont="1" applyBorder="1" applyAlignment="1">
      <alignment horizontal="center" vertical="center" shrinkToFit="1"/>
    </xf>
    <xf numFmtId="4" fontId="6" fillId="0" borderId="9" xfId="0" applyNumberFormat="1" applyFont="1" applyBorder="1" applyAlignment="1">
      <alignment horizontal="center" vertical="center" shrinkToFit="1"/>
    </xf>
    <xf numFmtId="165" fontId="6" fillId="0" borderId="9" xfId="0" applyNumberFormat="1" applyFont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166" fontId="6" fillId="0" borderId="1" xfId="0" applyNumberFormat="1" applyFont="1" applyBorder="1" applyAlignment="1">
      <alignment horizontal="center" vertical="center" shrinkToFi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shrinkToFit="1"/>
    </xf>
    <xf numFmtId="166" fontId="6" fillId="0" borderId="13" xfId="0" applyNumberFormat="1" applyFont="1" applyBorder="1" applyAlignment="1">
      <alignment horizontal="center" vertical="center" shrinkToFit="1"/>
    </xf>
    <xf numFmtId="167" fontId="5" fillId="0" borderId="13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6" fontId="5" fillId="0" borderId="9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68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167" fontId="6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6" fontId="5" fillId="4" borderId="13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left" vertical="center"/>
    </xf>
    <xf numFmtId="0" fontId="5" fillId="4" borderId="2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7" fontId="11" fillId="3" borderId="9" xfId="0" applyNumberFormat="1" applyFont="1" applyFill="1" applyBorder="1" applyAlignment="1">
      <alignment horizontal="center" vertical="center" wrapText="1"/>
    </xf>
    <xf numFmtId="166" fontId="11" fillId="3" borderId="5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66" fontId="11" fillId="3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6" fontId="5" fillId="4" borderId="22" xfId="0" applyNumberFormat="1" applyFont="1" applyFill="1" applyBorder="1" applyAlignment="1">
      <alignment horizontal="center" vertical="center" wrapText="1"/>
    </xf>
    <xf numFmtId="166" fontId="17" fillId="5" borderId="27" xfId="0" applyNumberFormat="1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10" fontId="8" fillId="0" borderId="36" xfId="0" applyNumberFormat="1" applyFont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64" fontId="23" fillId="0" borderId="12" xfId="0" applyNumberFormat="1" applyFont="1" applyBorder="1" applyAlignment="1">
      <alignment horizontal="center" vertical="center" shrinkToFit="1"/>
    </xf>
    <xf numFmtId="0" fontId="5" fillId="4" borderId="22" xfId="0" applyFont="1" applyFill="1" applyBorder="1" applyAlignment="1">
      <alignment horizontal="left" vertical="center" wrapText="1"/>
    </xf>
    <xf numFmtId="0" fontId="9" fillId="0" borderId="0" xfId="0" applyFont="1" applyAlignment="1">
      <alignment vertical="top" wrapText="1"/>
    </xf>
    <xf numFmtId="0" fontId="27" fillId="0" borderId="28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166" fontId="6" fillId="0" borderId="36" xfId="0" applyNumberFormat="1" applyFont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0" fontId="28" fillId="0" borderId="20" xfId="0" applyNumberFormat="1" applyFont="1" applyBorder="1" applyAlignment="1">
      <alignment horizontal="center" vertical="center" wrapText="1"/>
    </xf>
    <xf numFmtId="10" fontId="28" fillId="0" borderId="0" xfId="0" applyNumberFormat="1" applyFont="1" applyAlignment="1">
      <alignment horizontal="center" vertical="center" wrapText="1"/>
    </xf>
    <xf numFmtId="166" fontId="10" fillId="3" borderId="41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6" fontId="31" fillId="7" borderId="20" xfId="0" applyNumberFormat="1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167" fontId="33" fillId="3" borderId="9" xfId="0" applyNumberFormat="1" applyFont="1" applyFill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center" vertical="center" wrapText="1"/>
    </xf>
    <xf numFmtId="166" fontId="33" fillId="3" borderId="5" xfId="0" applyNumberFormat="1" applyFont="1" applyFill="1" applyBorder="1" applyAlignment="1">
      <alignment horizontal="center" vertical="center" wrapText="1"/>
    </xf>
    <xf numFmtId="166" fontId="34" fillId="0" borderId="9" xfId="0" applyNumberFormat="1" applyFont="1" applyBorder="1" applyAlignment="1">
      <alignment horizontal="center" vertical="center" wrapText="1"/>
    </xf>
    <xf numFmtId="166" fontId="33" fillId="3" borderId="1" xfId="0" applyNumberFormat="1" applyFont="1" applyFill="1" applyBorder="1" applyAlignment="1">
      <alignment horizontal="center" vertical="center" wrapText="1"/>
    </xf>
    <xf numFmtId="166" fontId="34" fillId="4" borderId="13" xfId="0" applyNumberFormat="1" applyFont="1" applyFill="1" applyBorder="1" applyAlignment="1">
      <alignment horizontal="center" vertical="center" wrapText="1"/>
    </xf>
    <xf numFmtId="166" fontId="35" fillId="5" borderId="27" xfId="0" applyNumberFormat="1" applyFont="1" applyFill="1" applyBorder="1" applyAlignment="1">
      <alignment horizontal="center" vertical="center" wrapText="1"/>
    </xf>
    <xf numFmtId="167" fontId="10" fillId="3" borderId="9" xfId="0" applyNumberFormat="1" applyFont="1" applyFill="1" applyBorder="1" applyAlignment="1">
      <alignment horizontal="center" vertical="center" wrapText="1"/>
    </xf>
    <xf numFmtId="166" fontId="10" fillId="3" borderId="5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167" fontId="17" fillId="5" borderId="43" xfId="0" applyNumberFormat="1" applyFont="1" applyFill="1" applyBorder="1" applyAlignment="1">
      <alignment horizontal="center" vertical="center" wrapText="1"/>
    </xf>
    <xf numFmtId="168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1" fontId="6" fillId="0" borderId="13" xfId="0" applyNumberFormat="1" applyFont="1" applyBorder="1" applyAlignment="1">
      <alignment horizontal="center" vertical="center" shrinkToFit="1"/>
    </xf>
    <xf numFmtId="2" fontId="6" fillId="0" borderId="13" xfId="0" applyNumberFormat="1" applyFont="1" applyBorder="1" applyAlignment="1">
      <alignment horizontal="center" vertical="center" shrinkToFi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34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23" fillId="0" borderId="10" xfId="0" applyFont="1" applyBorder="1" applyAlignment="1">
      <alignment horizontal="left" wrapText="1"/>
    </xf>
    <xf numFmtId="0" fontId="23" fillId="0" borderId="11" xfId="0" applyFont="1" applyBorder="1" applyAlignment="1">
      <alignment horizontal="left" wrapText="1"/>
    </xf>
    <xf numFmtId="0" fontId="23" fillId="0" borderId="12" xfId="0" applyFont="1" applyBorder="1" applyAlignment="1">
      <alignment horizontal="left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17" fillId="5" borderId="25" xfId="0" applyFont="1" applyFill="1" applyBorder="1" applyAlignment="1">
      <alignment horizontal="center" vertical="center" wrapText="1"/>
    </xf>
    <xf numFmtId="0" fontId="10" fillId="3" borderId="44" xfId="0" applyFont="1" applyFill="1" applyBorder="1" applyAlignment="1">
      <alignment horizontal="center" vertical="center" wrapText="1"/>
    </xf>
    <xf numFmtId="0" fontId="10" fillId="3" borderId="45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3" fillId="2" borderId="3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34" xfId="0" applyFont="1" applyFill="1" applyBorder="1" applyAlignment="1">
      <alignment horizontal="left" vertical="top" wrapText="1"/>
    </xf>
    <xf numFmtId="0" fontId="8" fillId="0" borderId="13" xfId="0" applyFont="1" applyBorder="1" applyAlignment="1">
      <alignment horizontal="center" vertical="center" wrapText="1"/>
    </xf>
    <xf numFmtId="0" fontId="2" fillId="6" borderId="4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5" xfId="0" applyFont="1" applyFill="1" applyBorder="1" applyAlignment="1">
      <alignment horizontal="left" vertical="center" wrapText="1"/>
    </xf>
    <xf numFmtId="0" fontId="31" fillId="7" borderId="16" xfId="0" applyFont="1" applyFill="1" applyBorder="1" applyAlignment="1">
      <alignment horizontal="left" vertical="center" wrapText="1"/>
    </xf>
    <xf numFmtId="0" fontId="31" fillId="7" borderId="0" xfId="0" applyFont="1" applyFill="1" applyAlignment="1">
      <alignment horizontal="left" vertical="center" wrapText="1"/>
    </xf>
    <xf numFmtId="0" fontId="10" fillId="3" borderId="17" xfId="0" applyFont="1" applyFill="1" applyBorder="1" applyAlignment="1">
      <alignment vertical="center" wrapText="1"/>
    </xf>
    <xf numFmtId="0" fontId="10" fillId="3" borderId="18" xfId="0" applyFont="1" applyFill="1" applyBorder="1" applyAlignment="1">
      <alignment vertical="center" wrapText="1"/>
    </xf>
    <xf numFmtId="0" fontId="10" fillId="3" borderId="2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64338</xdr:colOff>
      <xdr:row>0</xdr:row>
      <xdr:rowOff>86080</xdr:rowOff>
    </xdr:from>
    <xdr:ext cx="2138934" cy="546252"/>
    <xdr:pic>
      <xdr:nvPicPr>
        <xdr:cNvPr id="2" name="image1.png">
          <a:extLst>
            <a:ext uri="{FF2B5EF4-FFF2-40B4-BE49-F238E27FC236}">
              <a16:creationId xmlns:a16="http://schemas.microsoft.com/office/drawing/2014/main" id="{E5750239-7A66-4EA8-8F52-637C764AD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38" y="86080"/>
          <a:ext cx="2138934" cy="54625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64338</xdr:colOff>
      <xdr:row>0</xdr:row>
      <xdr:rowOff>86080</xdr:rowOff>
    </xdr:from>
    <xdr:ext cx="2138934" cy="54625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8934" cy="54625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84667</xdr:colOff>
      <xdr:row>0</xdr:row>
      <xdr:rowOff>84667</xdr:rowOff>
    </xdr:from>
    <xdr:ext cx="2138934" cy="546252"/>
    <xdr:pic>
      <xdr:nvPicPr>
        <xdr:cNvPr id="3" name="image1.png">
          <a:extLst>
            <a:ext uri="{FF2B5EF4-FFF2-40B4-BE49-F238E27FC236}">
              <a16:creationId xmlns:a16="http://schemas.microsoft.com/office/drawing/2014/main" id="{61120F71-1658-495B-B990-CE8866261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7" y="84667"/>
          <a:ext cx="2138934" cy="54625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84667</xdr:colOff>
      <xdr:row>0</xdr:row>
      <xdr:rowOff>84667</xdr:rowOff>
    </xdr:from>
    <xdr:ext cx="2138934" cy="546252"/>
    <xdr:pic>
      <xdr:nvPicPr>
        <xdr:cNvPr id="2" name="image1.png">
          <a:extLst>
            <a:ext uri="{FF2B5EF4-FFF2-40B4-BE49-F238E27FC236}">
              <a16:creationId xmlns:a16="http://schemas.microsoft.com/office/drawing/2014/main" id="{B0CE7F70-2D73-4B51-AF2E-68A75AA40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7" y="84667"/>
          <a:ext cx="2138934" cy="54625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64338</xdr:colOff>
      <xdr:row>0</xdr:row>
      <xdr:rowOff>86080</xdr:rowOff>
    </xdr:from>
    <xdr:ext cx="2138934" cy="546252"/>
    <xdr:pic>
      <xdr:nvPicPr>
        <xdr:cNvPr id="2" name="image1.png">
          <a:extLst>
            <a:ext uri="{FF2B5EF4-FFF2-40B4-BE49-F238E27FC236}">
              <a16:creationId xmlns:a16="http://schemas.microsoft.com/office/drawing/2014/main" id="{53A9D224-948C-4DDA-B630-F949992E9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38" y="86080"/>
          <a:ext cx="2138934" cy="546252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2819400" cy="716864"/>
    <xdr:pic>
      <xdr:nvPicPr>
        <xdr:cNvPr id="3" name="image1.png">
          <a:extLst>
            <a:ext uri="{FF2B5EF4-FFF2-40B4-BE49-F238E27FC236}">
              <a16:creationId xmlns:a16="http://schemas.microsoft.com/office/drawing/2014/main" id="{6E946D71-B255-45CB-8735-1637AEA17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819400" cy="716864"/>
        </a:xfrm>
        <a:prstGeom prst="rect">
          <a:avLst/>
        </a:prstGeom>
      </xdr:spPr>
    </xdr:pic>
    <xdr:clientData/>
  </xdr:oneCellAnchor>
  <xdr:oneCellAnchor>
    <xdr:from>
      <xdr:col>10</xdr:col>
      <xdr:colOff>541020</xdr:colOff>
      <xdr:row>6</xdr:row>
      <xdr:rowOff>87630</xdr:rowOff>
    </xdr:from>
    <xdr:ext cx="4133889" cy="4128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ABBF50A9-FEC2-050A-F5E1-11FD8FA277F3}"/>
                </a:ext>
              </a:extLst>
            </xdr:cNvPr>
            <xdr:cNvSpPr txBox="1"/>
          </xdr:nvSpPr>
          <xdr:spPr>
            <a:xfrm>
              <a:off x="12832080" y="2190750"/>
              <a:ext cx="4133889" cy="4128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BDI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 = ((1+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AC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S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R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G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)∗(1+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DF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)∗(1+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L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)/(1−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I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))−1</m:t>
                    </m:r>
                  </m:oMath>
                </m:oMathPara>
              </a14:m>
              <a:endParaRPr lang="pt-BR" sz="1600">
                <a:latin typeface="+mj-lt"/>
              </a:endParaRPr>
            </a:p>
            <a:p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ABBF50A9-FEC2-050A-F5E1-11FD8FA277F3}"/>
                </a:ext>
              </a:extLst>
            </xdr:cNvPr>
            <xdr:cNvSpPr txBox="1"/>
          </xdr:nvSpPr>
          <xdr:spPr>
            <a:xfrm>
              <a:off x="12832080" y="2190750"/>
              <a:ext cx="4133889" cy="4128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600" i="0">
                  <a:latin typeface="Cambria Math" panose="02040503050406030204" pitchFamily="18" charset="0"/>
                </a:rPr>
                <a:t>"BDI = ((1+AC+S+R+G)∗(1+DF)∗(1+L)/(1−I))−1</a:t>
              </a:r>
              <a:r>
                <a:rPr lang="pt-BR" sz="1600" i="0">
                  <a:latin typeface="+mj-lt"/>
                </a:rPr>
                <a:t>"</a:t>
              </a:r>
              <a:endParaRPr lang="pt-BR" sz="1600">
                <a:latin typeface="+mj-lt"/>
              </a:endParaRPr>
            </a:p>
            <a:p>
              <a:endParaRPr lang="pt-BR" sz="1100"/>
            </a:p>
          </xdr:txBody>
        </xdr:sp>
      </mc:Fallback>
    </mc:AlternateContent>
    <xdr:clientData/>
  </xdr:oneCellAnchor>
  <xdr:oneCellAnchor>
    <xdr:from>
      <xdr:col>3</xdr:col>
      <xdr:colOff>750570</xdr:colOff>
      <xdr:row>28</xdr:row>
      <xdr:rowOff>125730</xdr:rowOff>
    </xdr:from>
    <xdr:ext cx="4133889" cy="4128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0DAB9FEA-5159-4651-B089-C6AF3E2BCF52}"/>
                </a:ext>
              </a:extLst>
            </xdr:cNvPr>
            <xdr:cNvSpPr txBox="1"/>
          </xdr:nvSpPr>
          <xdr:spPr>
            <a:xfrm>
              <a:off x="2560320" y="6602730"/>
              <a:ext cx="4133889" cy="4128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BDI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 = ((1+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AC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S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R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G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)∗(1+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DF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)∗(1+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L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)/(1−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I</m:t>
                    </m:r>
                    <m:r>
                      <m:rPr>
                        <m:nor/>
                      </m:rPr>
                      <a:rPr lang="pt-BR" sz="1600">
                        <a:latin typeface="+mj-lt"/>
                      </a:rPr>
                      <m:t>))−1</m:t>
                    </m:r>
                  </m:oMath>
                </m:oMathPara>
              </a14:m>
              <a:endParaRPr lang="pt-BR" sz="1600">
                <a:latin typeface="+mj-lt"/>
              </a:endParaRPr>
            </a:p>
            <a:p>
              <a:endParaRPr lang="pt-BR" sz="1100"/>
            </a:p>
          </xdr:txBody>
        </xdr:sp>
      </mc:Choice>
      <mc:Fallback xmlns="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0DAB9FEA-5159-4651-B089-C6AF3E2BCF52}"/>
                </a:ext>
              </a:extLst>
            </xdr:cNvPr>
            <xdr:cNvSpPr txBox="1"/>
          </xdr:nvSpPr>
          <xdr:spPr>
            <a:xfrm>
              <a:off x="2560320" y="6602730"/>
              <a:ext cx="4133889" cy="4128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600" i="0">
                  <a:latin typeface="Cambria Math" panose="02040503050406030204" pitchFamily="18" charset="0"/>
                </a:rPr>
                <a:t>"BDI = ((1+AC+S+R+G)∗(1+DF)∗(1+L)/(1−I))−1</a:t>
              </a:r>
              <a:r>
                <a:rPr lang="pt-BR" sz="1600" i="0">
                  <a:latin typeface="+mj-lt"/>
                </a:rPr>
                <a:t>"</a:t>
              </a:r>
              <a:endParaRPr lang="pt-BR" sz="1600">
                <a:latin typeface="+mj-lt"/>
              </a:endParaRPr>
            </a:p>
            <a:p>
              <a:endParaRPr lang="pt-BR" sz="110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64338</xdr:colOff>
      <xdr:row>0</xdr:row>
      <xdr:rowOff>86080</xdr:rowOff>
    </xdr:from>
    <xdr:ext cx="2138934" cy="546252"/>
    <xdr:pic>
      <xdr:nvPicPr>
        <xdr:cNvPr id="2" name="image1.png">
          <a:extLst>
            <a:ext uri="{FF2B5EF4-FFF2-40B4-BE49-F238E27FC236}">
              <a16:creationId xmlns:a16="http://schemas.microsoft.com/office/drawing/2014/main" id="{7EBF63D5-EBC4-4CF1-94F2-2F61DD155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38" y="86080"/>
          <a:ext cx="2138934" cy="546252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2819400" cy="716864"/>
    <xdr:pic>
      <xdr:nvPicPr>
        <xdr:cNvPr id="3" name="image1.png">
          <a:extLst>
            <a:ext uri="{FF2B5EF4-FFF2-40B4-BE49-F238E27FC236}">
              <a16:creationId xmlns:a16="http://schemas.microsoft.com/office/drawing/2014/main" id="{644E3E23-BD97-41BE-81C8-496558571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819400" cy="71686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36F3-9D23-4061-B4F2-D91835059CEB}">
  <sheetPr>
    <pageSetUpPr fitToPage="1"/>
  </sheetPr>
  <dimension ref="A1:H22"/>
  <sheetViews>
    <sheetView zoomScaleNormal="100" workbookViewId="0">
      <selection activeCell="D21" sqref="D21"/>
    </sheetView>
  </sheetViews>
  <sheetFormatPr defaultRowHeight="12.75"/>
  <cols>
    <col min="2" max="2" width="6" style="37" customWidth="1"/>
    <col min="3" max="3" width="15" customWidth="1"/>
    <col min="4" max="4" width="88.1640625" customWidth="1"/>
    <col min="5" max="5" width="6.83203125" customWidth="1"/>
    <col min="6" max="6" width="10.5" customWidth="1"/>
    <col min="7" max="7" width="14.83203125" style="39" customWidth="1"/>
    <col min="8" max="8" width="16.1640625" style="39" customWidth="1"/>
  </cols>
  <sheetData>
    <row r="1" spans="2:8" ht="22.15" customHeight="1">
      <c r="B1" s="113" t="s">
        <v>0</v>
      </c>
      <c r="C1" s="114"/>
      <c r="D1" s="114"/>
      <c r="E1" s="114"/>
      <c r="F1" s="114"/>
      <c r="G1" s="114"/>
      <c r="H1" s="115"/>
    </row>
    <row r="2" spans="2:8" ht="36.4" customHeight="1">
      <c r="B2" s="116" t="s">
        <v>28</v>
      </c>
      <c r="C2" s="117"/>
      <c r="D2" s="117"/>
      <c r="E2" s="117"/>
      <c r="F2" s="117"/>
      <c r="G2" s="117"/>
      <c r="H2" s="118"/>
    </row>
    <row r="3" spans="2:8" ht="13.5" customHeight="1">
      <c r="B3" s="119" t="s">
        <v>99</v>
      </c>
      <c r="C3" s="120"/>
      <c r="D3" s="120"/>
      <c r="E3" s="120"/>
      <c r="F3" s="120"/>
      <c r="G3" s="120"/>
      <c r="H3" s="121"/>
    </row>
    <row r="4" spans="2:8" ht="26.65" customHeight="1">
      <c r="B4" s="66" t="s">
        <v>1</v>
      </c>
      <c r="C4" s="20" t="s">
        <v>2</v>
      </c>
      <c r="D4" s="21" t="s">
        <v>4</v>
      </c>
      <c r="E4" s="20" t="s">
        <v>5</v>
      </c>
      <c r="F4" s="20" t="s">
        <v>6</v>
      </c>
      <c r="G4" s="20" t="s">
        <v>7</v>
      </c>
      <c r="H4" s="67" t="s">
        <v>12</v>
      </c>
    </row>
    <row r="5" spans="2:8" ht="40.5" customHeight="1">
      <c r="B5" s="68">
        <v>1</v>
      </c>
      <c r="C5" s="63" t="s">
        <v>102</v>
      </c>
      <c r="D5" s="17" t="s">
        <v>101</v>
      </c>
      <c r="E5" s="65" t="s">
        <v>105</v>
      </c>
      <c r="F5" s="94">
        <v>3200</v>
      </c>
      <c r="G5" s="10">
        <f>'LOTE 1 - Tapa Buraco'!I19</f>
        <v>1041.4043091176</v>
      </c>
      <c r="H5" s="69">
        <f>F5*1041.4</f>
        <v>3332480.0000000005</v>
      </c>
    </row>
    <row r="6" spans="2:8" ht="46.5" customHeight="1">
      <c r="B6" s="68">
        <v>2</v>
      </c>
      <c r="C6" s="64" t="s">
        <v>103</v>
      </c>
      <c r="D6" s="17" t="s">
        <v>104</v>
      </c>
      <c r="E6" s="8" t="s">
        <v>106</v>
      </c>
      <c r="F6" s="95">
        <v>90829.56</v>
      </c>
      <c r="G6" s="10">
        <f>'LOTE 2 - Recapeamento'!I21</f>
        <v>76.584712162999978</v>
      </c>
      <c r="H6" s="69">
        <f>F6*76.58</f>
        <v>6955727.7047999995</v>
      </c>
    </row>
    <row r="7" spans="2:8" ht="15.75" customHeight="1" thickBot="1">
      <c r="B7" s="70"/>
      <c r="C7" s="98" t="s">
        <v>100</v>
      </c>
      <c r="D7" s="99"/>
      <c r="E7" s="99"/>
      <c r="F7" s="99"/>
      <c r="G7" s="100"/>
      <c r="H7" s="77">
        <f>SUM(H5:H6)</f>
        <v>10288207.7048</v>
      </c>
    </row>
    <row r="8" spans="2:8" ht="27.6" customHeight="1">
      <c r="B8" s="101" t="s">
        <v>50</v>
      </c>
      <c r="C8" s="102"/>
      <c r="D8" s="102"/>
      <c r="E8" s="107" t="s">
        <v>17</v>
      </c>
      <c r="F8" s="107"/>
      <c r="G8" s="107"/>
      <c r="H8" s="108"/>
    </row>
    <row r="9" spans="2:8">
      <c r="B9" s="103"/>
      <c r="C9" s="104"/>
      <c r="D9" s="104"/>
      <c r="E9" s="109"/>
      <c r="F9" s="109"/>
      <c r="G9" s="109"/>
      <c r="H9" s="110"/>
    </row>
    <row r="10" spans="2:8">
      <c r="B10" s="103"/>
      <c r="C10" s="104"/>
      <c r="D10" s="104"/>
      <c r="E10" s="109"/>
      <c r="F10" s="109"/>
      <c r="G10" s="109"/>
      <c r="H10" s="110"/>
    </row>
    <row r="11" spans="2:8">
      <c r="B11" s="103"/>
      <c r="C11" s="104"/>
      <c r="D11" s="104"/>
      <c r="E11" s="109"/>
      <c r="F11" s="109"/>
      <c r="G11" s="109"/>
      <c r="H11" s="110"/>
    </row>
    <row r="12" spans="2:8">
      <c r="B12" s="103"/>
      <c r="C12" s="104"/>
      <c r="D12" s="104"/>
      <c r="E12" s="109"/>
      <c r="F12" s="109"/>
      <c r="G12" s="109"/>
      <c r="H12" s="110"/>
    </row>
    <row r="13" spans="2:8">
      <c r="B13" s="103"/>
      <c r="C13" s="104"/>
      <c r="D13" s="104"/>
      <c r="E13" s="109"/>
      <c r="F13" s="109"/>
      <c r="G13" s="109"/>
      <c r="H13" s="110"/>
    </row>
    <row r="14" spans="2:8">
      <c r="B14" s="103"/>
      <c r="C14" s="104"/>
      <c r="D14" s="104"/>
      <c r="E14" s="109"/>
      <c r="F14" s="109"/>
      <c r="G14" s="109"/>
      <c r="H14" s="110"/>
    </row>
    <row r="15" spans="2:8">
      <c r="B15" s="103"/>
      <c r="C15" s="104"/>
      <c r="D15" s="104"/>
      <c r="E15" s="109"/>
      <c r="F15" s="109"/>
      <c r="G15" s="109"/>
      <c r="H15" s="110"/>
    </row>
    <row r="16" spans="2:8" ht="13.5" thickBot="1">
      <c r="B16" s="105"/>
      <c r="C16" s="106"/>
      <c r="D16" s="106"/>
      <c r="E16" s="111"/>
      <c r="F16" s="111"/>
      <c r="G16" s="111"/>
      <c r="H16" s="112"/>
    </row>
    <row r="17" spans="1:8">
      <c r="A17" s="23"/>
      <c r="C17" s="23"/>
      <c r="D17" s="47"/>
      <c r="E17" s="23"/>
      <c r="F17" s="23"/>
      <c r="G17" s="29"/>
      <c r="H17" s="29"/>
    </row>
    <row r="18" spans="1:8">
      <c r="B18" s="23"/>
      <c r="C18" s="23"/>
      <c r="D18" s="47"/>
      <c r="E18" s="23"/>
      <c r="F18" s="23"/>
      <c r="G18" s="29"/>
      <c r="H18" s="29"/>
    </row>
    <row r="19" spans="1:8">
      <c r="B19" s="23"/>
      <c r="C19" s="23"/>
      <c r="D19" s="47"/>
      <c r="E19" s="23"/>
      <c r="F19" s="23"/>
      <c r="G19" s="29"/>
      <c r="H19" s="29"/>
    </row>
    <row r="20" spans="1:8">
      <c r="B20" s="23"/>
      <c r="C20" s="23"/>
      <c r="D20" s="47"/>
      <c r="E20" s="23"/>
      <c r="F20" s="23"/>
      <c r="G20" s="29"/>
      <c r="H20" s="29"/>
    </row>
    <row r="21" spans="1:8">
      <c r="B21" s="23"/>
      <c r="C21" s="23"/>
      <c r="D21" s="47"/>
      <c r="E21" s="23"/>
      <c r="F21" s="23"/>
      <c r="G21" s="29"/>
      <c r="H21" s="29"/>
    </row>
    <row r="22" spans="1:8">
      <c r="B22" s="23"/>
      <c r="C22" s="23"/>
      <c r="D22" s="47"/>
      <c r="E22" s="23"/>
      <c r="F22" s="23"/>
      <c r="G22" s="29"/>
      <c r="H22" s="29"/>
    </row>
  </sheetData>
  <mergeCells count="6">
    <mergeCell ref="C7:G7"/>
    <mergeCell ref="B8:D16"/>
    <mergeCell ref="E8:H16"/>
    <mergeCell ref="B1:H1"/>
    <mergeCell ref="B2:H2"/>
    <mergeCell ref="B3:H3"/>
  </mergeCells>
  <pageMargins left="0.7" right="0.7" top="0.75" bottom="0.75" header="0.3" footer="0.3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zoomScaleNormal="100" workbookViewId="0">
      <selection activeCell="L13" sqref="L13"/>
    </sheetView>
  </sheetViews>
  <sheetFormatPr defaultRowHeight="12.75"/>
  <cols>
    <col min="1" max="1" width="6" style="37" customWidth="1"/>
    <col min="2" max="2" width="12.1640625" customWidth="1"/>
    <col min="3" max="3" width="10.83203125" customWidth="1"/>
    <col min="4" max="4" width="76.5" customWidth="1"/>
    <col min="5" max="5" width="6.83203125" customWidth="1"/>
    <col min="6" max="6" width="10.5" customWidth="1"/>
    <col min="7" max="7" width="14.83203125" style="39" customWidth="1"/>
    <col min="8" max="8" width="16.1640625" style="39" customWidth="1"/>
    <col min="9" max="9" width="32.6640625" style="37" customWidth="1"/>
  </cols>
  <sheetData>
    <row r="1" spans="1:9" ht="22.15" customHeight="1">
      <c r="A1" s="136" t="s">
        <v>135</v>
      </c>
      <c r="B1" s="137"/>
      <c r="C1" s="137"/>
      <c r="D1" s="137"/>
      <c r="E1" s="137"/>
      <c r="F1" s="137"/>
      <c r="G1" s="137"/>
      <c r="H1" s="137"/>
      <c r="I1" s="138"/>
    </row>
    <row r="2" spans="1:9" ht="36.4" customHeight="1">
      <c r="A2" s="139" t="s">
        <v>28</v>
      </c>
      <c r="B2" s="140"/>
      <c r="C2" s="140"/>
      <c r="D2" s="140"/>
      <c r="E2" s="140"/>
      <c r="F2" s="140"/>
      <c r="G2" s="140"/>
      <c r="H2" s="140"/>
      <c r="I2" s="141"/>
    </row>
    <row r="3" spans="1:9" ht="13.5" customHeight="1">
      <c r="A3" s="142" t="s">
        <v>38</v>
      </c>
      <c r="B3" s="120"/>
      <c r="C3" s="120"/>
      <c r="D3" s="120"/>
      <c r="E3" s="120"/>
      <c r="F3" s="120"/>
      <c r="G3" s="120"/>
      <c r="H3" s="120"/>
      <c r="I3" s="143"/>
    </row>
    <row r="4" spans="1:9" ht="11.65" customHeight="1">
      <c r="A4" s="144" t="s">
        <v>71</v>
      </c>
      <c r="B4" s="145"/>
      <c r="C4" s="145"/>
      <c r="D4" s="146"/>
      <c r="E4" s="147" t="s">
        <v>33</v>
      </c>
      <c r="F4" s="148"/>
      <c r="G4" s="78"/>
      <c r="H4" s="54" t="s">
        <v>70</v>
      </c>
      <c r="I4" s="55">
        <v>0.2409</v>
      </c>
    </row>
    <row r="5" spans="1:9" ht="26.65" customHeight="1">
      <c r="A5" s="20" t="s">
        <v>136</v>
      </c>
      <c r="B5" s="20" t="s">
        <v>137</v>
      </c>
      <c r="C5" s="20" t="s">
        <v>138</v>
      </c>
      <c r="D5" s="21" t="s">
        <v>139</v>
      </c>
      <c r="E5" s="20" t="s">
        <v>140</v>
      </c>
      <c r="F5" s="20" t="s">
        <v>141</v>
      </c>
      <c r="G5" s="20" t="s">
        <v>142</v>
      </c>
      <c r="H5" s="20" t="s">
        <v>12</v>
      </c>
      <c r="I5" s="20" t="s">
        <v>144</v>
      </c>
    </row>
    <row r="6" spans="1:9" ht="15.75" customHeight="1">
      <c r="A6" s="42" t="s">
        <v>8</v>
      </c>
      <c r="B6" s="122" t="s">
        <v>29</v>
      </c>
      <c r="C6" s="123"/>
      <c r="D6" s="123"/>
      <c r="E6" s="123"/>
      <c r="F6" s="123"/>
      <c r="G6" s="124"/>
      <c r="H6" s="42" t="s">
        <v>9</v>
      </c>
      <c r="I6" s="52">
        <f>SUM(I7:I10)</f>
        <v>116.95482499999999</v>
      </c>
    </row>
    <row r="7" spans="1:9" ht="22.5" customHeight="1">
      <c r="A7" s="8" t="s">
        <v>30</v>
      </c>
      <c r="B7" s="14" t="s">
        <v>11</v>
      </c>
      <c r="C7" s="14">
        <v>91283</v>
      </c>
      <c r="D7" s="17" t="s">
        <v>32</v>
      </c>
      <c r="E7" s="8" t="s">
        <v>24</v>
      </c>
      <c r="F7" s="9">
        <v>0.25</v>
      </c>
      <c r="G7" s="10">
        <v>28</v>
      </c>
      <c r="H7" s="10">
        <f>F7*G7</f>
        <v>7</v>
      </c>
      <c r="I7" s="11">
        <f>H7*1.2409</f>
        <v>8.6862999999999992</v>
      </c>
    </row>
    <row r="8" spans="1:9" ht="22.5" customHeight="1">
      <c r="A8" s="8" t="s">
        <v>13</v>
      </c>
      <c r="B8" s="14" t="s">
        <v>11</v>
      </c>
      <c r="C8" s="14">
        <v>95204</v>
      </c>
      <c r="D8" s="17" t="s">
        <v>34</v>
      </c>
      <c r="E8" s="8" t="s">
        <v>24</v>
      </c>
      <c r="F8" s="9">
        <v>0.15</v>
      </c>
      <c r="G8" s="10">
        <v>165</v>
      </c>
      <c r="H8" s="10">
        <f>F8*G8</f>
        <v>24.75</v>
      </c>
      <c r="I8" s="11">
        <f t="shared" ref="I8:I10" si="0">H8*1.2409</f>
        <v>30.712274999999998</v>
      </c>
    </row>
    <row r="9" spans="1:9" ht="22.5" customHeight="1">
      <c r="A9" s="8" t="s">
        <v>19</v>
      </c>
      <c r="B9" s="14" t="s">
        <v>11</v>
      </c>
      <c r="C9" s="14">
        <v>91385</v>
      </c>
      <c r="D9" s="17" t="s">
        <v>35</v>
      </c>
      <c r="E9" s="8" t="s">
        <v>24</v>
      </c>
      <c r="F9" s="9">
        <v>0.2</v>
      </c>
      <c r="G9" s="10">
        <v>260</v>
      </c>
      <c r="H9" s="10">
        <f>F9*G9</f>
        <v>52</v>
      </c>
      <c r="I9" s="11">
        <f t="shared" si="0"/>
        <v>64.526799999999994</v>
      </c>
    </row>
    <row r="10" spans="1:9" ht="22.5" customHeight="1">
      <c r="A10" s="8" t="s">
        <v>31</v>
      </c>
      <c r="B10" s="14" t="s">
        <v>11</v>
      </c>
      <c r="C10" s="14">
        <v>95627</v>
      </c>
      <c r="D10" s="17" t="s">
        <v>36</v>
      </c>
      <c r="E10" s="8" t="s">
        <v>24</v>
      </c>
      <c r="F10" s="9">
        <v>0.05</v>
      </c>
      <c r="G10" s="10">
        <v>210</v>
      </c>
      <c r="H10" s="10">
        <f>F10*G10</f>
        <v>10.5</v>
      </c>
      <c r="I10" s="11">
        <f t="shared" si="0"/>
        <v>13.029449999999999</v>
      </c>
    </row>
    <row r="11" spans="1:9" ht="15.75" customHeight="1">
      <c r="A11" s="53">
        <v>2</v>
      </c>
      <c r="B11" s="98" t="s">
        <v>37</v>
      </c>
      <c r="C11" s="99"/>
      <c r="D11" s="99"/>
      <c r="E11" s="99"/>
      <c r="F11" s="99"/>
      <c r="G11" s="100"/>
      <c r="H11" s="41" t="s">
        <v>9</v>
      </c>
      <c r="I11" s="44">
        <f>SUM(I12:I15)</f>
        <v>248.90352411759997</v>
      </c>
    </row>
    <row r="12" spans="1:9" ht="19.899999999999999" customHeight="1">
      <c r="A12" s="12" t="s">
        <v>21</v>
      </c>
      <c r="B12" s="14" t="s">
        <v>11</v>
      </c>
      <c r="C12" s="18">
        <v>88316</v>
      </c>
      <c r="D12" s="19" t="s">
        <v>23</v>
      </c>
      <c r="E12" s="12" t="s">
        <v>15</v>
      </c>
      <c r="F12" s="4">
        <v>3.5</v>
      </c>
      <c r="G12" s="13">
        <v>20.92</v>
      </c>
      <c r="H12" s="13">
        <f t="shared" ref="H12:H15" si="1">G12*F12</f>
        <v>73.22</v>
      </c>
      <c r="I12" s="13">
        <f>H12*1.2409</f>
        <v>90.85869799999999</v>
      </c>
    </row>
    <row r="13" spans="1:9" ht="21" customHeight="1">
      <c r="A13" s="12" t="s">
        <v>22</v>
      </c>
      <c r="B13" s="14" t="s">
        <v>11</v>
      </c>
      <c r="C13" s="18">
        <v>88309</v>
      </c>
      <c r="D13" s="15" t="s">
        <v>39</v>
      </c>
      <c r="E13" s="12" t="s">
        <v>15</v>
      </c>
      <c r="F13" s="1">
        <v>2</v>
      </c>
      <c r="G13" s="13">
        <v>28.6</v>
      </c>
      <c r="H13" s="13">
        <f t="shared" si="1"/>
        <v>57.2</v>
      </c>
      <c r="I13" s="13">
        <f t="shared" ref="I13:I15" si="2">H13*1.2409</f>
        <v>70.979479999999995</v>
      </c>
    </row>
    <row r="14" spans="1:9" ht="16.899999999999999" customHeight="1">
      <c r="A14" s="12" t="s">
        <v>18</v>
      </c>
      <c r="B14" s="14" t="s">
        <v>11</v>
      </c>
      <c r="C14" s="18">
        <v>88297</v>
      </c>
      <c r="D14" s="15" t="s">
        <v>40</v>
      </c>
      <c r="E14" s="12" t="s">
        <v>15</v>
      </c>
      <c r="F14" s="1">
        <v>0.5</v>
      </c>
      <c r="G14" s="13">
        <v>34.71</v>
      </c>
      <c r="H14" s="13">
        <f t="shared" si="1"/>
        <v>17.355</v>
      </c>
      <c r="I14" s="13">
        <f t="shared" si="2"/>
        <v>21.535819499999999</v>
      </c>
    </row>
    <row r="15" spans="1:9" ht="16.899999999999999" customHeight="1">
      <c r="A15" s="12" t="s">
        <v>42</v>
      </c>
      <c r="B15" s="14" t="s">
        <v>11</v>
      </c>
      <c r="C15" s="18">
        <v>88243</v>
      </c>
      <c r="D15" s="15" t="s">
        <v>41</v>
      </c>
      <c r="E15" s="12" t="s">
        <v>15</v>
      </c>
      <c r="F15" s="1">
        <v>2.1696</v>
      </c>
      <c r="G15" s="13">
        <v>24.34</v>
      </c>
      <c r="H15" s="13">
        <f t="shared" si="1"/>
        <v>52.808064000000002</v>
      </c>
      <c r="I15" s="13">
        <f t="shared" si="2"/>
        <v>65.529526617599998</v>
      </c>
    </row>
    <row r="16" spans="1:9" ht="15.75" customHeight="1">
      <c r="A16" s="34">
        <v>3</v>
      </c>
      <c r="B16" s="125" t="s">
        <v>43</v>
      </c>
      <c r="C16" s="126"/>
      <c r="D16" s="126"/>
      <c r="E16" s="126"/>
      <c r="F16" s="126"/>
      <c r="G16" s="127"/>
      <c r="H16" s="40" t="s">
        <v>9</v>
      </c>
      <c r="I16" s="46">
        <f>SUM(I17:I18)</f>
        <v>675.54595999999992</v>
      </c>
    </row>
    <row r="17" spans="1:9" ht="20.45" customHeight="1">
      <c r="A17" s="12" t="s">
        <v>44</v>
      </c>
      <c r="B17" s="14" t="s">
        <v>11</v>
      </c>
      <c r="C17" s="2">
        <v>1528</v>
      </c>
      <c r="D17" s="15" t="s">
        <v>47</v>
      </c>
      <c r="E17" s="12" t="s">
        <v>14</v>
      </c>
      <c r="F17" s="3">
        <v>1</v>
      </c>
      <c r="G17" s="13">
        <v>490</v>
      </c>
      <c r="H17" s="13">
        <f>F17*G17</f>
        <v>490</v>
      </c>
      <c r="I17" s="13">
        <f>H17*1.2409</f>
        <v>608.04099999999994</v>
      </c>
    </row>
    <row r="18" spans="1:9" ht="20.45" customHeight="1" thickBot="1">
      <c r="A18" s="12" t="s">
        <v>45</v>
      </c>
      <c r="B18" s="14" t="s">
        <v>11</v>
      </c>
      <c r="C18" s="2" t="s">
        <v>49</v>
      </c>
      <c r="D18" s="15" t="s">
        <v>48</v>
      </c>
      <c r="E18" s="12" t="s">
        <v>16</v>
      </c>
      <c r="F18" s="3">
        <v>10</v>
      </c>
      <c r="G18" s="13">
        <v>5.44</v>
      </c>
      <c r="H18" s="13">
        <f t="shared" ref="H18" si="3">F18*G18</f>
        <v>54.400000000000006</v>
      </c>
      <c r="I18" s="13">
        <f>H18*1.2409</f>
        <v>67.504959999999997</v>
      </c>
    </row>
    <row r="19" spans="1:9" ht="20.45" customHeight="1" thickBot="1">
      <c r="A19" s="128" t="s">
        <v>61</v>
      </c>
      <c r="B19" s="129"/>
      <c r="C19" s="129"/>
      <c r="D19" s="129"/>
      <c r="E19" s="129"/>
      <c r="F19" s="129"/>
      <c r="G19" s="129"/>
      <c r="H19" s="129"/>
      <c r="I19" s="49">
        <f>SUM(I6+I11+I16)</f>
        <v>1041.4043091176</v>
      </c>
    </row>
    <row r="20" spans="1:9" ht="27.6" customHeight="1">
      <c r="A20" s="101" t="s">
        <v>51</v>
      </c>
      <c r="B20" s="102"/>
      <c r="C20" s="102"/>
      <c r="D20" s="102"/>
      <c r="E20" s="107" t="s">
        <v>17</v>
      </c>
      <c r="F20" s="130"/>
      <c r="G20" s="130"/>
      <c r="H20" s="130"/>
      <c r="I20" s="131"/>
    </row>
    <row r="21" spans="1:9">
      <c r="A21" s="103"/>
      <c r="B21" s="104"/>
      <c r="C21" s="104"/>
      <c r="D21" s="104"/>
      <c r="E21" s="132"/>
      <c r="F21" s="132"/>
      <c r="G21" s="132"/>
      <c r="H21" s="132"/>
      <c r="I21" s="133"/>
    </row>
    <row r="22" spans="1:9">
      <c r="A22" s="103"/>
      <c r="B22" s="104"/>
      <c r="C22" s="104"/>
      <c r="D22" s="104"/>
      <c r="E22" s="132"/>
      <c r="F22" s="132"/>
      <c r="G22" s="132"/>
      <c r="H22" s="132"/>
      <c r="I22" s="133"/>
    </row>
    <row r="23" spans="1:9">
      <c r="A23" s="103"/>
      <c r="B23" s="104"/>
      <c r="C23" s="104"/>
      <c r="D23" s="104"/>
      <c r="E23" s="132"/>
      <c r="F23" s="132"/>
      <c r="G23" s="132"/>
      <c r="H23" s="132"/>
      <c r="I23" s="133"/>
    </row>
    <row r="24" spans="1:9">
      <c r="A24" s="103"/>
      <c r="B24" s="104"/>
      <c r="C24" s="104"/>
      <c r="D24" s="104"/>
      <c r="E24" s="132"/>
      <c r="F24" s="132"/>
      <c r="G24" s="132"/>
      <c r="H24" s="132"/>
      <c r="I24" s="133"/>
    </row>
    <row r="25" spans="1:9">
      <c r="A25" s="103"/>
      <c r="B25" s="104"/>
      <c r="C25" s="104"/>
      <c r="D25" s="104"/>
      <c r="E25" s="132"/>
      <c r="F25" s="132"/>
      <c r="G25" s="132"/>
      <c r="H25" s="132"/>
      <c r="I25" s="133"/>
    </row>
    <row r="26" spans="1:9">
      <c r="A26" s="103"/>
      <c r="B26" s="104"/>
      <c r="C26" s="104"/>
      <c r="D26" s="104"/>
      <c r="E26" s="132"/>
      <c r="F26" s="132"/>
      <c r="G26" s="132"/>
      <c r="H26" s="132"/>
      <c r="I26" s="133"/>
    </row>
    <row r="27" spans="1:9">
      <c r="A27" s="103"/>
      <c r="B27" s="104"/>
      <c r="C27" s="104"/>
      <c r="D27" s="104"/>
      <c r="E27" s="132"/>
      <c r="F27" s="132"/>
      <c r="G27" s="132"/>
      <c r="H27" s="132"/>
      <c r="I27" s="133"/>
    </row>
    <row r="28" spans="1:9">
      <c r="A28" s="103"/>
      <c r="B28" s="104"/>
      <c r="C28" s="104"/>
      <c r="D28" s="104"/>
      <c r="E28" s="132"/>
      <c r="F28" s="132"/>
      <c r="G28" s="132"/>
      <c r="H28" s="132"/>
      <c r="I28" s="133"/>
    </row>
    <row r="29" spans="1:9">
      <c r="A29" s="103"/>
      <c r="B29" s="104"/>
      <c r="C29" s="104"/>
      <c r="D29" s="104"/>
      <c r="E29" s="132"/>
      <c r="F29" s="132"/>
      <c r="G29" s="132"/>
      <c r="H29" s="132"/>
      <c r="I29" s="133"/>
    </row>
    <row r="30" spans="1:9">
      <c r="A30" s="103"/>
      <c r="B30" s="104"/>
      <c r="C30" s="104"/>
      <c r="D30" s="104"/>
      <c r="E30" s="132"/>
      <c r="F30" s="132"/>
      <c r="G30" s="132"/>
      <c r="H30" s="132"/>
      <c r="I30" s="133"/>
    </row>
    <row r="31" spans="1:9">
      <c r="A31" s="103"/>
      <c r="B31" s="104"/>
      <c r="C31" s="104"/>
      <c r="D31" s="104"/>
      <c r="E31" s="132"/>
      <c r="F31" s="132"/>
      <c r="G31" s="132"/>
      <c r="H31" s="132"/>
      <c r="I31" s="133"/>
    </row>
    <row r="32" spans="1:9" ht="13.5" thickBot="1">
      <c r="A32" s="105"/>
      <c r="B32" s="106"/>
      <c r="C32" s="106"/>
      <c r="D32" s="106"/>
      <c r="E32" s="134"/>
      <c r="F32" s="134"/>
      <c r="G32" s="134"/>
      <c r="H32" s="134"/>
      <c r="I32" s="135"/>
    </row>
    <row r="33" spans="1:9">
      <c r="A33" s="23"/>
      <c r="B33" s="23"/>
      <c r="C33" s="23"/>
      <c r="D33" s="47"/>
      <c r="E33" s="23"/>
      <c r="F33" s="23"/>
      <c r="G33" s="29"/>
      <c r="H33" s="29"/>
      <c r="I33" s="23"/>
    </row>
    <row r="34" spans="1:9">
      <c r="A34" s="23"/>
      <c r="B34" s="23"/>
      <c r="C34" s="23"/>
      <c r="D34" s="47"/>
      <c r="E34" s="23"/>
      <c r="F34" s="23"/>
      <c r="G34" s="29"/>
      <c r="H34" s="29"/>
      <c r="I34" s="23"/>
    </row>
  </sheetData>
  <mergeCells count="11">
    <mergeCell ref="A1:I1"/>
    <mergeCell ref="A2:I2"/>
    <mergeCell ref="A3:I3"/>
    <mergeCell ref="A4:D4"/>
    <mergeCell ref="E4:F4"/>
    <mergeCell ref="B6:G6"/>
    <mergeCell ref="B11:G11"/>
    <mergeCell ref="B16:G16"/>
    <mergeCell ref="A19:H19"/>
    <mergeCell ref="A20:D32"/>
    <mergeCell ref="E20:I32"/>
  </mergeCells>
  <phoneticPr fontId="16" type="noConversion"/>
  <pageMargins left="0.23622047244094491" right="0.23622047244094491" top="0.19685039370078741" bottom="0.19685039370078741" header="0.31496062992125984" footer="0.31496062992125984"/>
  <pageSetup paperSize="9" scale="8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EFC19-22F0-4525-AE45-6A8FD193AA9C}">
  <sheetPr>
    <pageSetUpPr fitToPage="1"/>
  </sheetPr>
  <dimension ref="A1:I34"/>
  <sheetViews>
    <sheetView zoomScaleNormal="100" workbookViewId="0">
      <selection activeCell="M21" sqref="M21"/>
    </sheetView>
  </sheetViews>
  <sheetFormatPr defaultRowHeight="12.75"/>
  <cols>
    <col min="1" max="1" width="6" style="37" customWidth="1"/>
    <col min="2" max="2" width="12.1640625" customWidth="1"/>
    <col min="3" max="3" width="10.83203125" customWidth="1"/>
    <col min="4" max="4" width="99.1640625" style="37" customWidth="1"/>
    <col min="5" max="5" width="6.83203125" customWidth="1"/>
    <col min="6" max="6" width="10.5" customWidth="1"/>
    <col min="7" max="7" width="14.83203125" style="39" customWidth="1"/>
    <col min="8" max="8" width="16.1640625" style="39" customWidth="1"/>
    <col min="9" max="9" width="26.6640625" style="37" customWidth="1"/>
  </cols>
  <sheetData>
    <row r="1" spans="1:9" ht="22.15" customHeight="1">
      <c r="A1" s="154" t="s">
        <v>0</v>
      </c>
      <c r="B1" s="155"/>
      <c r="C1" s="155"/>
      <c r="D1" s="155"/>
      <c r="E1" s="155"/>
      <c r="F1" s="155"/>
      <c r="G1" s="155"/>
      <c r="H1" s="155"/>
      <c r="I1" s="156"/>
    </row>
    <row r="2" spans="1:9" ht="36.4" customHeight="1">
      <c r="A2" s="157" t="s">
        <v>28</v>
      </c>
      <c r="B2" s="158"/>
      <c r="C2" s="158"/>
      <c r="D2" s="158"/>
      <c r="E2" s="158"/>
      <c r="F2" s="158"/>
      <c r="G2" s="158"/>
      <c r="H2" s="158"/>
      <c r="I2" s="159"/>
    </row>
    <row r="3" spans="1:9" ht="13.5" customHeight="1">
      <c r="A3" s="142" t="s">
        <v>68</v>
      </c>
      <c r="B3" s="160"/>
      <c r="C3" s="160"/>
      <c r="D3" s="160"/>
      <c r="E3" s="160"/>
      <c r="F3" s="160"/>
      <c r="G3" s="160"/>
      <c r="H3" s="160"/>
      <c r="I3" s="161"/>
    </row>
    <row r="4" spans="1:9" ht="11.65" customHeight="1">
      <c r="A4" s="144" t="s">
        <v>71</v>
      </c>
      <c r="B4" s="145"/>
      <c r="C4" s="145"/>
      <c r="D4" s="146"/>
      <c r="E4" s="147" t="s">
        <v>10</v>
      </c>
      <c r="F4" s="148"/>
      <c r="G4" s="38"/>
      <c r="H4" s="54" t="s">
        <v>70</v>
      </c>
      <c r="I4" s="55">
        <v>0.2409</v>
      </c>
    </row>
    <row r="5" spans="1:9" ht="26.65" customHeight="1">
      <c r="A5" s="20" t="s">
        <v>1</v>
      </c>
      <c r="B5" s="20" t="s">
        <v>2</v>
      </c>
      <c r="C5" s="20" t="s">
        <v>3</v>
      </c>
      <c r="D5" s="20" t="s">
        <v>4</v>
      </c>
      <c r="E5" s="20" t="s">
        <v>5</v>
      </c>
      <c r="F5" s="20" t="s">
        <v>6</v>
      </c>
      <c r="G5" s="20" t="s">
        <v>7</v>
      </c>
      <c r="H5" s="20" t="s">
        <v>12</v>
      </c>
      <c r="I5" s="20" t="s">
        <v>144</v>
      </c>
    </row>
    <row r="6" spans="1:9" ht="15.75" customHeight="1">
      <c r="A6" s="34" t="s">
        <v>53</v>
      </c>
      <c r="B6" s="122" t="s">
        <v>52</v>
      </c>
      <c r="C6" s="123"/>
      <c r="D6" s="149"/>
      <c r="E6" s="149"/>
      <c r="F6" s="149"/>
      <c r="G6" s="150"/>
      <c r="H6" s="40" t="s">
        <v>9</v>
      </c>
      <c r="I6" s="43">
        <f>SUM(I7:I12)</f>
        <v>17.702679399999997</v>
      </c>
    </row>
    <row r="7" spans="1:9" ht="22.5" customHeight="1">
      <c r="A7" s="36" t="s">
        <v>30</v>
      </c>
      <c r="B7" s="14" t="s">
        <v>25</v>
      </c>
      <c r="C7" s="14">
        <v>5914364</v>
      </c>
      <c r="D7" s="16" t="s">
        <v>54</v>
      </c>
      <c r="E7" s="25" t="s">
        <v>15</v>
      </c>
      <c r="F7" s="5">
        <v>5.0000000000000001E-3</v>
      </c>
      <c r="G7" s="6">
        <v>45</v>
      </c>
      <c r="H7" s="22">
        <f>G7*F7</f>
        <v>0.22500000000000001</v>
      </c>
      <c r="I7" s="7">
        <f>H7*1.2409</f>
        <v>0.27920249999999996</v>
      </c>
    </row>
    <row r="8" spans="1:9" ht="22.5" customHeight="1">
      <c r="A8" s="36" t="s">
        <v>13</v>
      </c>
      <c r="B8" s="14" t="s">
        <v>11</v>
      </c>
      <c r="C8" s="14">
        <v>95627</v>
      </c>
      <c r="D8" s="17" t="s">
        <v>55</v>
      </c>
      <c r="E8" s="14" t="s">
        <v>24</v>
      </c>
      <c r="F8" s="9">
        <v>5.8999999999999999E-3</v>
      </c>
      <c r="G8" s="10">
        <v>210</v>
      </c>
      <c r="H8" s="22">
        <f t="shared" ref="H8:H12" si="0">G8*F8</f>
        <v>1.2389999999999999</v>
      </c>
      <c r="I8" s="7">
        <f t="shared" ref="I8:I12" si="1">H8*1.2409</f>
        <v>1.5374750999999998</v>
      </c>
    </row>
    <row r="9" spans="1:9" ht="22.5" customHeight="1">
      <c r="A9" s="36" t="s">
        <v>19</v>
      </c>
      <c r="B9" s="14" t="s">
        <v>11</v>
      </c>
      <c r="C9" s="14">
        <v>91385</v>
      </c>
      <c r="D9" s="17" t="s">
        <v>56</v>
      </c>
      <c r="E9" s="14" t="s">
        <v>24</v>
      </c>
      <c r="F9" s="9">
        <v>3.6999999999999998E-2</v>
      </c>
      <c r="G9" s="10">
        <v>260</v>
      </c>
      <c r="H9" s="22">
        <f t="shared" si="0"/>
        <v>9.6199999999999992</v>
      </c>
      <c r="I9" s="7">
        <f t="shared" si="1"/>
        <v>11.937457999999998</v>
      </c>
    </row>
    <row r="10" spans="1:9" ht="22.5" customHeight="1">
      <c r="A10" s="36" t="s">
        <v>31</v>
      </c>
      <c r="B10" s="14" t="s">
        <v>11</v>
      </c>
      <c r="C10" s="14">
        <v>95201</v>
      </c>
      <c r="D10" s="17" t="s">
        <v>57</v>
      </c>
      <c r="E10" s="14" t="s">
        <v>24</v>
      </c>
      <c r="F10" s="9">
        <v>4.0000000000000001E-3</v>
      </c>
      <c r="G10" s="10">
        <v>310</v>
      </c>
      <c r="H10" s="22">
        <f t="shared" si="0"/>
        <v>1.24</v>
      </c>
      <c r="I10" s="7">
        <f t="shared" si="1"/>
        <v>1.5387159999999998</v>
      </c>
    </row>
    <row r="11" spans="1:9" ht="22.5" customHeight="1">
      <c r="A11" s="36" t="s">
        <v>63</v>
      </c>
      <c r="B11" s="14" t="s">
        <v>11</v>
      </c>
      <c r="C11" s="14">
        <v>95204</v>
      </c>
      <c r="D11" s="17" t="s">
        <v>58</v>
      </c>
      <c r="E11" s="14" t="s">
        <v>24</v>
      </c>
      <c r="F11" s="9">
        <v>6.0000000000000001E-3</v>
      </c>
      <c r="G11" s="10">
        <v>165</v>
      </c>
      <c r="H11" s="22">
        <f t="shared" si="0"/>
        <v>0.99</v>
      </c>
      <c r="I11" s="7">
        <f t="shared" si="1"/>
        <v>1.2284909999999998</v>
      </c>
    </row>
    <row r="12" spans="1:9" ht="22.5" customHeight="1">
      <c r="A12" s="36" t="s">
        <v>64</v>
      </c>
      <c r="B12" s="14" t="s">
        <v>11</v>
      </c>
      <c r="C12" s="14">
        <v>96464</v>
      </c>
      <c r="D12" s="17" t="s">
        <v>59</v>
      </c>
      <c r="E12" s="14" t="s">
        <v>24</v>
      </c>
      <c r="F12" s="9">
        <v>5.5999999999999999E-3</v>
      </c>
      <c r="G12" s="10">
        <v>170</v>
      </c>
      <c r="H12" s="22">
        <f t="shared" si="0"/>
        <v>0.95199999999999996</v>
      </c>
      <c r="I12" s="7">
        <f t="shared" si="1"/>
        <v>1.1813367999999997</v>
      </c>
    </row>
    <row r="13" spans="1:9" ht="15.75" customHeight="1">
      <c r="A13" s="34" t="s">
        <v>20</v>
      </c>
      <c r="B13" s="98" t="s">
        <v>37</v>
      </c>
      <c r="C13" s="99"/>
      <c r="D13" s="99"/>
      <c r="E13" s="99"/>
      <c r="F13" s="99"/>
      <c r="G13" s="100"/>
      <c r="H13" s="41" t="s">
        <v>9</v>
      </c>
      <c r="I13" s="44">
        <f>SUM(I14:I17)</f>
        <v>8.3525847629999994</v>
      </c>
    </row>
    <row r="14" spans="1:9" ht="22.15" customHeight="1">
      <c r="A14" s="12" t="s">
        <v>21</v>
      </c>
      <c r="B14" s="14" t="s">
        <v>11</v>
      </c>
      <c r="C14" s="18">
        <v>88316</v>
      </c>
      <c r="D14" s="19" t="s">
        <v>23</v>
      </c>
      <c r="E14" s="12" t="s">
        <v>15</v>
      </c>
      <c r="F14" s="4">
        <v>0.05</v>
      </c>
      <c r="G14" s="13">
        <v>20.92</v>
      </c>
      <c r="H14" s="13">
        <f t="shared" ref="H14:H15" si="2">G14*F14</f>
        <v>1.046</v>
      </c>
      <c r="I14" s="13">
        <f>H14*1.2409</f>
        <v>1.2979813999999998</v>
      </c>
    </row>
    <row r="15" spans="1:9" ht="19.899999999999999" customHeight="1">
      <c r="A15" s="12" t="s">
        <v>22</v>
      </c>
      <c r="B15" s="14" t="s">
        <v>11</v>
      </c>
      <c r="C15" s="18">
        <v>88243</v>
      </c>
      <c r="D15" s="15" t="s">
        <v>41</v>
      </c>
      <c r="E15" s="12" t="s">
        <v>15</v>
      </c>
      <c r="F15" s="4">
        <v>0.05</v>
      </c>
      <c r="G15" s="13">
        <v>24.34</v>
      </c>
      <c r="H15" s="13">
        <f t="shared" si="2"/>
        <v>1.2170000000000001</v>
      </c>
      <c r="I15" s="13">
        <f t="shared" ref="I15:I17" si="3">H15*1.2409</f>
        <v>1.5101753</v>
      </c>
    </row>
    <row r="16" spans="1:9" ht="19.899999999999999" customHeight="1">
      <c r="A16" s="12" t="s">
        <v>18</v>
      </c>
      <c r="B16" s="14" t="s">
        <v>11</v>
      </c>
      <c r="C16" s="18">
        <v>88266</v>
      </c>
      <c r="D16" s="19" t="s">
        <v>60</v>
      </c>
      <c r="E16" s="12" t="s">
        <v>15</v>
      </c>
      <c r="F16" s="4">
        <v>5.0000000000000001E-3</v>
      </c>
      <c r="G16" s="13">
        <v>41.35</v>
      </c>
      <c r="H16" s="13">
        <f>G16*F16</f>
        <v>0.20675000000000002</v>
      </c>
      <c r="I16" s="13">
        <f t="shared" si="3"/>
        <v>0.25655607499999999</v>
      </c>
    </row>
    <row r="17" spans="1:9" ht="25.15" customHeight="1">
      <c r="A17" s="33" t="s">
        <v>46</v>
      </c>
      <c r="B17" s="8" t="s">
        <v>72</v>
      </c>
      <c r="C17" s="92" t="s">
        <v>73</v>
      </c>
      <c r="D17" s="93" t="s">
        <v>67</v>
      </c>
      <c r="E17" s="31" t="s">
        <v>16</v>
      </c>
      <c r="F17" s="31">
        <v>8.4000000000000005E-2</v>
      </c>
      <c r="G17" s="26">
        <v>50.73</v>
      </c>
      <c r="H17" s="48">
        <f>G17*F17</f>
        <v>4.2613200000000004</v>
      </c>
      <c r="I17" s="13">
        <f t="shared" si="3"/>
        <v>5.287871988</v>
      </c>
    </row>
    <row r="18" spans="1:9" ht="15.75" customHeight="1">
      <c r="A18" s="35" t="s">
        <v>65</v>
      </c>
      <c r="B18" s="151" t="s">
        <v>43</v>
      </c>
      <c r="C18" s="152"/>
      <c r="D18" s="152"/>
      <c r="E18" s="152"/>
      <c r="F18" s="152"/>
      <c r="G18" s="153"/>
      <c r="H18" s="42" t="s">
        <v>9</v>
      </c>
      <c r="I18" s="45">
        <f>SUM(I19:I20)</f>
        <v>50.529447999999988</v>
      </c>
    </row>
    <row r="19" spans="1:9" ht="21" customHeight="1">
      <c r="A19" s="31" t="s">
        <v>44</v>
      </c>
      <c r="B19" s="14" t="s">
        <v>11</v>
      </c>
      <c r="C19" s="18">
        <v>1528</v>
      </c>
      <c r="D19" s="30" t="s">
        <v>47</v>
      </c>
      <c r="E19" s="31" t="s">
        <v>14</v>
      </c>
      <c r="F19" s="31">
        <v>7.1999999999999995E-2</v>
      </c>
      <c r="G19" s="26">
        <v>490</v>
      </c>
      <c r="H19" s="26">
        <f t="shared" ref="H19:H20" si="4">G19*F19</f>
        <v>35.279999999999994</v>
      </c>
      <c r="I19" s="26">
        <f>H19*1.2409</f>
        <v>43.77895199999999</v>
      </c>
    </row>
    <row r="20" spans="1:9" ht="24.6" customHeight="1" thickBot="1">
      <c r="A20" s="33" t="s">
        <v>45</v>
      </c>
      <c r="B20" s="27" t="s">
        <v>11</v>
      </c>
      <c r="C20" s="28" t="s">
        <v>49</v>
      </c>
      <c r="D20" s="32" t="s">
        <v>48</v>
      </c>
      <c r="E20" s="33" t="s">
        <v>16</v>
      </c>
      <c r="F20" s="33">
        <v>1</v>
      </c>
      <c r="G20" s="48">
        <v>5.44</v>
      </c>
      <c r="H20" s="48">
        <f t="shared" si="4"/>
        <v>5.44</v>
      </c>
      <c r="I20" s="26">
        <f>H20*1.2409</f>
        <v>6.7504960000000001</v>
      </c>
    </row>
    <row r="21" spans="1:9" ht="18" customHeight="1" thickBot="1">
      <c r="A21" s="128" t="s">
        <v>62</v>
      </c>
      <c r="B21" s="129"/>
      <c r="C21" s="129"/>
      <c r="D21" s="129"/>
      <c r="E21" s="129"/>
      <c r="F21" s="129"/>
      <c r="G21" s="129"/>
      <c r="H21" s="129"/>
      <c r="I21" s="49">
        <f>I6+I13+I18</f>
        <v>76.584712162999978</v>
      </c>
    </row>
    <row r="22" spans="1:9" ht="13.15" customHeight="1">
      <c r="A22" s="101" t="s">
        <v>51</v>
      </c>
      <c r="B22" s="102"/>
      <c r="C22" s="102"/>
      <c r="D22" s="102"/>
      <c r="E22" s="107" t="s">
        <v>17</v>
      </c>
      <c r="F22" s="130"/>
      <c r="G22" s="130"/>
      <c r="H22" s="130"/>
      <c r="I22" s="131"/>
    </row>
    <row r="23" spans="1:9">
      <c r="A23" s="103"/>
      <c r="B23" s="104"/>
      <c r="C23" s="104"/>
      <c r="D23" s="104"/>
      <c r="E23" s="132"/>
      <c r="F23" s="132"/>
      <c r="G23" s="132"/>
      <c r="H23" s="132"/>
      <c r="I23" s="133"/>
    </row>
    <row r="24" spans="1:9">
      <c r="A24" s="103"/>
      <c r="B24" s="104"/>
      <c r="C24" s="104"/>
      <c r="D24" s="104"/>
      <c r="E24" s="132"/>
      <c r="F24" s="132"/>
      <c r="G24" s="132"/>
      <c r="H24" s="132"/>
      <c r="I24" s="133"/>
    </row>
    <row r="25" spans="1:9">
      <c r="A25" s="103"/>
      <c r="B25" s="104"/>
      <c r="C25" s="104"/>
      <c r="D25" s="104"/>
      <c r="E25" s="132"/>
      <c r="F25" s="132"/>
      <c r="G25" s="132"/>
      <c r="H25" s="132"/>
      <c r="I25" s="133"/>
    </row>
    <row r="26" spans="1:9">
      <c r="A26" s="103"/>
      <c r="B26" s="104"/>
      <c r="C26" s="104"/>
      <c r="D26" s="104"/>
      <c r="E26" s="132"/>
      <c r="F26" s="132"/>
      <c r="G26" s="132"/>
      <c r="H26" s="132"/>
      <c r="I26" s="133"/>
    </row>
    <row r="27" spans="1:9">
      <c r="A27" s="103"/>
      <c r="B27" s="104"/>
      <c r="C27" s="104"/>
      <c r="D27" s="104"/>
      <c r="E27" s="132"/>
      <c r="F27" s="132"/>
      <c r="G27" s="132"/>
      <c r="H27" s="132"/>
      <c r="I27" s="133"/>
    </row>
    <row r="28" spans="1:9">
      <c r="A28" s="103"/>
      <c r="B28" s="104"/>
      <c r="C28" s="104"/>
      <c r="D28" s="104"/>
      <c r="E28" s="132"/>
      <c r="F28" s="132"/>
      <c r="G28" s="132"/>
      <c r="H28" s="132"/>
      <c r="I28" s="133"/>
    </row>
    <row r="29" spans="1:9">
      <c r="A29" s="103"/>
      <c r="B29" s="104"/>
      <c r="C29" s="104"/>
      <c r="D29" s="104"/>
      <c r="E29" s="132"/>
      <c r="F29" s="132"/>
      <c r="G29" s="132"/>
      <c r="H29" s="132"/>
      <c r="I29" s="133"/>
    </row>
    <row r="30" spans="1:9">
      <c r="A30" s="103"/>
      <c r="B30" s="104"/>
      <c r="C30" s="104"/>
      <c r="D30" s="104"/>
      <c r="E30" s="132"/>
      <c r="F30" s="132"/>
      <c r="G30" s="132"/>
      <c r="H30" s="132"/>
      <c r="I30" s="133"/>
    </row>
    <row r="31" spans="1:9">
      <c r="A31" s="103"/>
      <c r="B31" s="104"/>
      <c r="C31" s="104"/>
      <c r="D31" s="104"/>
      <c r="E31" s="132"/>
      <c r="F31" s="132"/>
      <c r="G31" s="132"/>
      <c r="H31" s="132"/>
      <c r="I31" s="133"/>
    </row>
    <row r="32" spans="1:9">
      <c r="A32" s="103"/>
      <c r="B32" s="104"/>
      <c r="C32" s="104"/>
      <c r="D32" s="104"/>
      <c r="E32" s="132"/>
      <c r="F32" s="132"/>
      <c r="G32" s="132"/>
      <c r="H32" s="132"/>
      <c r="I32" s="133"/>
    </row>
    <row r="33" spans="1:9">
      <c r="A33" s="103"/>
      <c r="B33" s="104"/>
      <c r="C33" s="104"/>
      <c r="D33" s="104"/>
      <c r="E33" s="132"/>
      <c r="F33" s="132"/>
      <c r="G33" s="132"/>
      <c r="H33" s="132"/>
      <c r="I33" s="133"/>
    </row>
    <row r="34" spans="1:9" ht="13.5" thickBot="1">
      <c r="A34" s="105"/>
      <c r="B34" s="106"/>
      <c r="C34" s="106"/>
      <c r="D34" s="106"/>
      <c r="E34" s="134"/>
      <c r="F34" s="134"/>
      <c r="G34" s="134"/>
      <c r="H34" s="134"/>
      <c r="I34" s="135"/>
    </row>
  </sheetData>
  <mergeCells count="11">
    <mergeCell ref="A1:I1"/>
    <mergeCell ref="A2:I2"/>
    <mergeCell ref="A3:I3"/>
    <mergeCell ref="A4:D4"/>
    <mergeCell ref="E4:F4"/>
    <mergeCell ref="A21:H21"/>
    <mergeCell ref="A22:D34"/>
    <mergeCell ref="E22:I34"/>
    <mergeCell ref="B6:G6"/>
    <mergeCell ref="B13:G13"/>
    <mergeCell ref="B18:G18"/>
  </mergeCells>
  <phoneticPr fontId="16" type="noConversion"/>
  <pageMargins left="0.23622047244094491" right="3.937007874015748E-2" top="0.19685039370078741" bottom="0.19685039370078741" header="0.31496062992125984" footer="0.31496062992125984"/>
  <pageSetup paperSize="9" scale="7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0C5E-79A9-422E-BFA7-B914B234E103}">
  <sheetPr>
    <pageSetUpPr fitToPage="1"/>
  </sheetPr>
  <dimension ref="A1:I29"/>
  <sheetViews>
    <sheetView zoomScaleNormal="100" workbookViewId="0">
      <selection activeCell="N11" sqref="N11"/>
    </sheetView>
  </sheetViews>
  <sheetFormatPr defaultRowHeight="12.75"/>
  <cols>
    <col min="1" max="1" width="6" style="37" customWidth="1"/>
    <col min="2" max="2" width="12.1640625" customWidth="1"/>
    <col min="3" max="3" width="10.83203125" customWidth="1"/>
    <col min="4" max="4" width="99.1640625" style="37" customWidth="1"/>
    <col min="5" max="5" width="6.83203125" customWidth="1"/>
    <col min="6" max="6" width="10.5" customWidth="1"/>
    <col min="7" max="7" width="14.83203125" style="39" customWidth="1"/>
    <col min="8" max="8" width="16.1640625" style="39" customWidth="1"/>
    <col min="9" max="9" width="0.1640625" style="37" customWidth="1"/>
  </cols>
  <sheetData>
    <row r="1" spans="1:9" ht="22.15" customHeight="1">
      <c r="A1" s="154" t="s">
        <v>0</v>
      </c>
      <c r="B1" s="155"/>
      <c r="C1" s="155"/>
      <c r="D1" s="155"/>
      <c r="E1" s="155"/>
      <c r="F1" s="155"/>
      <c r="G1" s="155"/>
      <c r="H1" s="155"/>
      <c r="I1" s="156"/>
    </row>
    <row r="2" spans="1:9" ht="36.4" customHeight="1">
      <c r="A2" s="157" t="s">
        <v>28</v>
      </c>
      <c r="B2" s="158"/>
      <c r="C2" s="158"/>
      <c r="D2" s="158"/>
      <c r="E2" s="158"/>
      <c r="F2" s="158"/>
      <c r="G2" s="158"/>
      <c r="H2" s="158"/>
      <c r="I2" s="159"/>
    </row>
    <row r="3" spans="1:9" ht="13.5" customHeight="1">
      <c r="A3" s="142" t="s">
        <v>74</v>
      </c>
      <c r="B3" s="160"/>
      <c r="C3" s="160"/>
      <c r="D3" s="160"/>
      <c r="E3" s="160"/>
      <c r="F3" s="160"/>
      <c r="G3" s="160"/>
      <c r="H3" s="160"/>
      <c r="I3" s="161"/>
    </row>
    <row r="4" spans="1:9" ht="11.65" customHeight="1">
      <c r="A4" s="144" t="s">
        <v>71</v>
      </c>
      <c r="B4" s="145"/>
      <c r="C4" s="145"/>
      <c r="D4" s="146"/>
      <c r="E4" s="147" t="s">
        <v>10</v>
      </c>
      <c r="F4" s="148"/>
      <c r="G4" s="38"/>
      <c r="H4" s="54"/>
      <c r="I4" s="55"/>
    </row>
    <row r="5" spans="1:9" ht="26.65" customHeight="1">
      <c r="A5" s="20" t="s">
        <v>1</v>
      </c>
      <c r="B5" s="20" t="s">
        <v>2</v>
      </c>
      <c r="C5" s="20" t="s">
        <v>3</v>
      </c>
      <c r="D5" s="20" t="s">
        <v>4</v>
      </c>
      <c r="E5" s="20" t="s">
        <v>5</v>
      </c>
      <c r="F5" s="20" t="s">
        <v>6</v>
      </c>
      <c r="G5" s="20" t="s">
        <v>7</v>
      </c>
      <c r="H5" s="20" t="s">
        <v>12</v>
      </c>
      <c r="I5" s="80"/>
    </row>
    <row r="6" spans="1:9" ht="15.75" customHeight="1">
      <c r="A6" s="34" t="s">
        <v>53</v>
      </c>
      <c r="B6" s="122" t="s">
        <v>52</v>
      </c>
      <c r="C6" s="123"/>
      <c r="D6" s="123"/>
      <c r="E6" s="123"/>
      <c r="F6" s="124"/>
      <c r="G6" s="40" t="s">
        <v>9</v>
      </c>
      <c r="H6" s="88">
        <f>SUM(H7:H8)</f>
        <v>17.670000000000002</v>
      </c>
      <c r="I6" s="81"/>
    </row>
    <row r="7" spans="1:9" ht="22.5" customHeight="1">
      <c r="A7" s="36" t="s">
        <v>30</v>
      </c>
      <c r="B7" s="14" t="s">
        <v>25</v>
      </c>
      <c r="C7" s="14">
        <v>40637</v>
      </c>
      <c r="D7" s="16" t="s">
        <v>75</v>
      </c>
      <c r="E7" s="25" t="s">
        <v>15</v>
      </c>
      <c r="F7" s="5">
        <v>0.15</v>
      </c>
      <c r="G7" s="6">
        <v>45</v>
      </c>
      <c r="H7" s="22">
        <f>G7*F7</f>
        <v>6.75</v>
      </c>
      <c r="I7" s="82"/>
    </row>
    <row r="8" spans="1:9" ht="22.5" customHeight="1">
      <c r="A8" s="36" t="s">
        <v>13</v>
      </c>
      <c r="B8" s="14" t="s">
        <v>11</v>
      </c>
      <c r="C8" s="14">
        <v>91385</v>
      </c>
      <c r="D8" s="17" t="s">
        <v>76</v>
      </c>
      <c r="E8" s="14" t="s">
        <v>15</v>
      </c>
      <c r="F8" s="9">
        <v>4.2000000000000003E-2</v>
      </c>
      <c r="G8" s="10">
        <v>260</v>
      </c>
      <c r="H8" s="22">
        <f t="shared" ref="H8" si="0">G8*F8</f>
        <v>10.92</v>
      </c>
      <c r="I8" s="82"/>
    </row>
    <row r="9" spans="1:9" ht="15.75" customHeight="1">
      <c r="A9" s="34" t="s">
        <v>20</v>
      </c>
      <c r="B9" s="163" t="s">
        <v>37</v>
      </c>
      <c r="C9" s="164"/>
      <c r="D9" s="164"/>
      <c r="E9" s="164"/>
      <c r="F9" s="165"/>
      <c r="G9" s="41" t="s">
        <v>9</v>
      </c>
      <c r="H9" s="89">
        <f>SUM(H10:H11)</f>
        <v>10.566000000000001</v>
      </c>
      <c r="I9" s="83"/>
    </row>
    <row r="10" spans="1:9" ht="22.15" customHeight="1">
      <c r="A10" s="12" t="s">
        <v>21</v>
      </c>
      <c r="B10" s="14" t="s">
        <v>11</v>
      </c>
      <c r="C10" s="18">
        <v>88310</v>
      </c>
      <c r="D10" s="19" t="s">
        <v>77</v>
      </c>
      <c r="E10" s="12" t="s">
        <v>15</v>
      </c>
      <c r="F10" s="4">
        <v>0.15</v>
      </c>
      <c r="G10" s="13">
        <v>28.6</v>
      </c>
      <c r="H10" s="13">
        <f t="shared" ref="H10:H11" si="1">G10*F10</f>
        <v>4.29</v>
      </c>
      <c r="I10" s="84"/>
    </row>
    <row r="11" spans="1:9" ht="19.899999999999999" customHeight="1">
      <c r="A11" s="12" t="s">
        <v>22</v>
      </c>
      <c r="B11" s="14" t="s">
        <v>11</v>
      </c>
      <c r="C11" s="18">
        <v>88316</v>
      </c>
      <c r="D11" s="15" t="s">
        <v>78</v>
      </c>
      <c r="E11" s="12" t="s">
        <v>15</v>
      </c>
      <c r="F11" s="4">
        <v>0.3</v>
      </c>
      <c r="G11" s="13">
        <v>20.92</v>
      </c>
      <c r="H11" s="13">
        <f t="shared" si="1"/>
        <v>6.2760000000000007</v>
      </c>
      <c r="I11" s="84"/>
    </row>
    <row r="12" spans="1:9" ht="15.75" customHeight="1">
      <c r="A12" s="35" t="s">
        <v>65</v>
      </c>
      <c r="B12" s="166" t="s">
        <v>43</v>
      </c>
      <c r="C12" s="167"/>
      <c r="D12" s="167"/>
      <c r="E12" s="167"/>
      <c r="F12" s="168"/>
      <c r="G12" s="42" t="s">
        <v>9</v>
      </c>
      <c r="H12" s="90">
        <f>SUM(H13:H15)</f>
        <v>22.494000000000003</v>
      </c>
      <c r="I12" s="85"/>
    </row>
    <row r="13" spans="1:9" ht="21" customHeight="1">
      <c r="A13" s="31" t="s">
        <v>44</v>
      </c>
      <c r="B13" s="14" t="s">
        <v>11</v>
      </c>
      <c r="C13" s="18">
        <v>743</v>
      </c>
      <c r="D13" s="30" t="s">
        <v>79</v>
      </c>
      <c r="E13" s="31" t="s">
        <v>80</v>
      </c>
      <c r="F13" s="31">
        <v>0.6</v>
      </c>
      <c r="G13" s="26">
        <v>25.32</v>
      </c>
      <c r="H13" s="26">
        <f t="shared" ref="H13:H15" si="2">G13*F13</f>
        <v>15.192</v>
      </c>
      <c r="I13" s="86"/>
    </row>
    <row r="14" spans="1:9" ht="21" customHeight="1">
      <c r="A14" s="31" t="s">
        <v>45</v>
      </c>
      <c r="B14" s="27" t="s">
        <v>11</v>
      </c>
      <c r="C14" s="28">
        <v>44477</v>
      </c>
      <c r="D14" s="56" t="s">
        <v>81</v>
      </c>
      <c r="E14" s="33" t="s">
        <v>82</v>
      </c>
      <c r="F14" s="33">
        <v>0.8</v>
      </c>
      <c r="G14" s="48">
        <v>7.4</v>
      </c>
      <c r="H14" s="26">
        <f t="shared" si="2"/>
        <v>5.9200000000000008</v>
      </c>
      <c r="I14" s="86"/>
    </row>
    <row r="15" spans="1:9" ht="24.6" customHeight="1" thickBot="1">
      <c r="A15" s="31" t="s">
        <v>46</v>
      </c>
      <c r="B15" s="27" t="s">
        <v>11</v>
      </c>
      <c r="C15" s="28">
        <v>5318</v>
      </c>
      <c r="D15" s="32" t="s">
        <v>83</v>
      </c>
      <c r="E15" s="33" t="s">
        <v>80</v>
      </c>
      <c r="F15" s="33">
        <v>0.05</v>
      </c>
      <c r="G15" s="48">
        <v>27.64</v>
      </c>
      <c r="H15" s="48">
        <f t="shared" si="2"/>
        <v>1.3820000000000001</v>
      </c>
      <c r="I15" s="86"/>
    </row>
    <row r="16" spans="1:9" ht="18" customHeight="1" thickBot="1">
      <c r="A16" s="128" t="s">
        <v>62</v>
      </c>
      <c r="B16" s="162"/>
      <c r="C16" s="162"/>
      <c r="D16" s="162"/>
      <c r="E16" s="162"/>
      <c r="F16" s="162"/>
      <c r="G16" s="162"/>
      <c r="H16" s="91">
        <f>SUM(H6+H9+H12)</f>
        <v>50.730000000000004</v>
      </c>
      <c r="I16" s="87"/>
    </row>
    <row r="17" spans="1:9" ht="13.15" customHeight="1">
      <c r="A17" s="101" t="s">
        <v>51</v>
      </c>
      <c r="B17" s="102"/>
      <c r="C17" s="102"/>
      <c r="D17" s="102"/>
      <c r="E17" s="107" t="s">
        <v>17</v>
      </c>
      <c r="F17" s="130"/>
      <c r="G17" s="130"/>
      <c r="H17" s="130"/>
      <c r="I17" s="131"/>
    </row>
    <row r="18" spans="1:9">
      <c r="A18" s="103"/>
      <c r="B18" s="104"/>
      <c r="C18" s="104"/>
      <c r="D18" s="104"/>
      <c r="E18" s="132"/>
      <c r="F18" s="132"/>
      <c r="G18" s="132"/>
      <c r="H18" s="132"/>
      <c r="I18" s="133"/>
    </row>
    <row r="19" spans="1:9">
      <c r="A19" s="103"/>
      <c r="B19" s="104"/>
      <c r="C19" s="104"/>
      <c r="D19" s="104"/>
      <c r="E19" s="132"/>
      <c r="F19" s="132"/>
      <c r="G19" s="132"/>
      <c r="H19" s="132"/>
      <c r="I19" s="133"/>
    </row>
    <row r="20" spans="1:9">
      <c r="A20" s="103"/>
      <c r="B20" s="104"/>
      <c r="C20" s="104"/>
      <c r="D20" s="104"/>
      <c r="E20" s="132"/>
      <c r="F20" s="132"/>
      <c r="G20" s="132"/>
      <c r="H20" s="132"/>
      <c r="I20" s="133"/>
    </row>
    <row r="21" spans="1:9">
      <c r="A21" s="103"/>
      <c r="B21" s="104"/>
      <c r="C21" s="104"/>
      <c r="D21" s="104"/>
      <c r="E21" s="132"/>
      <c r="F21" s="132"/>
      <c r="G21" s="132"/>
      <c r="H21" s="132"/>
      <c r="I21" s="133"/>
    </row>
    <row r="22" spans="1:9">
      <c r="A22" s="103"/>
      <c r="B22" s="104"/>
      <c r="C22" s="104"/>
      <c r="D22" s="104"/>
      <c r="E22" s="132"/>
      <c r="F22" s="132"/>
      <c r="G22" s="132"/>
      <c r="H22" s="132"/>
      <c r="I22" s="133"/>
    </row>
    <row r="23" spans="1:9">
      <c r="A23" s="103"/>
      <c r="B23" s="104"/>
      <c r="C23" s="104"/>
      <c r="D23" s="104"/>
      <c r="E23" s="132"/>
      <c r="F23" s="132"/>
      <c r="G23" s="132"/>
      <c r="H23" s="132"/>
      <c r="I23" s="133"/>
    </row>
    <row r="24" spans="1:9">
      <c r="A24" s="103"/>
      <c r="B24" s="104"/>
      <c r="C24" s="104"/>
      <c r="D24" s="104"/>
      <c r="E24" s="132"/>
      <c r="F24" s="132"/>
      <c r="G24" s="132"/>
      <c r="H24" s="132"/>
      <c r="I24" s="133"/>
    </row>
    <row r="25" spans="1:9">
      <c r="A25" s="103"/>
      <c r="B25" s="104"/>
      <c r="C25" s="104"/>
      <c r="D25" s="104"/>
      <c r="E25" s="132"/>
      <c r="F25" s="132"/>
      <c r="G25" s="132"/>
      <c r="H25" s="132"/>
      <c r="I25" s="133"/>
    </row>
    <row r="26" spans="1:9">
      <c r="A26" s="103"/>
      <c r="B26" s="104"/>
      <c r="C26" s="104"/>
      <c r="D26" s="104"/>
      <c r="E26" s="132"/>
      <c r="F26" s="132"/>
      <c r="G26" s="132"/>
      <c r="H26" s="132"/>
      <c r="I26" s="133"/>
    </row>
    <row r="27" spans="1:9">
      <c r="A27" s="103"/>
      <c r="B27" s="104"/>
      <c r="C27" s="104"/>
      <c r="D27" s="104"/>
      <c r="E27" s="132"/>
      <c r="F27" s="132"/>
      <c r="G27" s="132"/>
      <c r="H27" s="132"/>
      <c r="I27" s="133"/>
    </row>
    <row r="28" spans="1:9">
      <c r="A28" s="103"/>
      <c r="B28" s="104"/>
      <c r="C28" s="104"/>
      <c r="D28" s="104"/>
      <c r="E28" s="132"/>
      <c r="F28" s="132"/>
      <c r="G28" s="132"/>
      <c r="H28" s="132"/>
      <c r="I28" s="133"/>
    </row>
    <row r="29" spans="1:9" ht="13.5" thickBot="1">
      <c r="A29" s="105"/>
      <c r="B29" s="106"/>
      <c r="C29" s="106"/>
      <c r="D29" s="106"/>
      <c r="E29" s="134"/>
      <c r="F29" s="134"/>
      <c r="G29" s="134"/>
      <c r="H29" s="134"/>
      <c r="I29" s="135"/>
    </row>
  </sheetData>
  <mergeCells count="11">
    <mergeCell ref="A1:I1"/>
    <mergeCell ref="A2:I2"/>
    <mergeCell ref="A3:I3"/>
    <mergeCell ref="A4:D4"/>
    <mergeCell ref="E4:F4"/>
    <mergeCell ref="B6:F6"/>
    <mergeCell ref="A17:D29"/>
    <mergeCell ref="E17:I29"/>
    <mergeCell ref="A16:G16"/>
    <mergeCell ref="B9:F9"/>
    <mergeCell ref="B12:F12"/>
  </mergeCells>
  <phoneticPr fontId="26" type="noConversion"/>
  <pageMargins left="0.23622047244094491" right="3.937007874015748E-2" top="0.19685039370078741" bottom="0.19685039370078741" header="0.31496062992125984" footer="0.31496062992125984"/>
  <pageSetup paperSize="9" scale="9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7B3FB-54A4-49AB-AA58-DB4D747D5427}">
  <sheetPr>
    <pageSetUpPr fitToPage="1"/>
  </sheetPr>
  <dimension ref="A1:S33"/>
  <sheetViews>
    <sheetView tabSelected="1" zoomScaleNormal="100" workbookViewId="0">
      <selection activeCell="H10" sqref="H10"/>
    </sheetView>
  </sheetViews>
  <sheetFormatPr defaultRowHeight="12.75"/>
  <cols>
    <col min="1" max="1" width="6" style="37" customWidth="1"/>
    <col min="2" max="2" width="14.83203125" customWidth="1"/>
    <col min="3" max="3" width="10.83203125" customWidth="1"/>
    <col min="4" max="4" width="76.5" customWidth="1"/>
    <col min="5" max="5" width="6.83203125" customWidth="1"/>
    <col min="6" max="6" width="10.5" customWidth="1"/>
    <col min="7" max="7" width="19.83203125" style="39" customWidth="1"/>
    <col min="8" max="8" width="16.1640625" style="39" customWidth="1"/>
    <col min="13" max="13" width="13.5" customWidth="1"/>
    <col min="14" max="14" width="9.83203125" customWidth="1"/>
  </cols>
  <sheetData>
    <row r="1" spans="1:19" ht="22.15" customHeight="1">
      <c r="A1" s="113" t="s">
        <v>0</v>
      </c>
      <c r="B1" s="114"/>
      <c r="C1" s="114"/>
      <c r="D1" s="114"/>
      <c r="E1" s="114"/>
      <c r="F1" s="114"/>
      <c r="G1" s="114"/>
      <c r="H1" s="115"/>
    </row>
    <row r="2" spans="1:19" ht="36.4" customHeight="1">
      <c r="A2" s="116" t="s">
        <v>28</v>
      </c>
      <c r="B2" s="117"/>
      <c r="C2" s="117"/>
      <c r="D2" s="117"/>
      <c r="E2" s="117"/>
      <c r="F2" s="117"/>
      <c r="G2" s="117"/>
      <c r="H2" s="118"/>
    </row>
    <row r="3" spans="1:19" ht="13.5" customHeight="1">
      <c r="A3" s="185" t="s">
        <v>26</v>
      </c>
      <c r="B3" s="186"/>
      <c r="C3" s="186"/>
      <c r="D3" s="186"/>
      <c r="E3" s="186"/>
      <c r="F3" s="186"/>
      <c r="G3" s="186"/>
      <c r="H3" s="187"/>
    </row>
    <row r="4" spans="1:19" ht="13.5" customHeight="1">
      <c r="A4" s="185" t="s">
        <v>134</v>
      </c>
      <c r="B4" s="186"/>
      <c r="C4" s="186"/>
      <c r="D4" s="186"/>
      <c r="E4" s="186"/>
      <c r="F4" s="186"/>
      <c r="G4" s="186"/>
      <c r="H4" s="187"/>
    </row>
    <row r="5" spans="1:19" ht="33.6" customHeight="1">
      <c r="A5" s="50">
        <v>1</v>
      </c>
      <c r="B5" s="58" t="s">
        <v>84</v>
      </c>
      <c r="C5" s="188" t="s">
        <v>85</v>
      </c>
      <c r="D5" s="188"/>
      <c r="E5" s="188"/>
      <c r="F5" s="188"/>
      <c r="G5" s="188"/>
      <c r="H5" s="51">
        <v>0.04</v>
      </c>
    </row>
    <row r="6" spans="1:19" ht="36.6" customHeight="1">
      <c r="A6" s="50">
        <v>2</v>
      </c>
      <c r="B6" s="59" t="s">
        <v>86</v>
      </c>
      <c r="C6" s="172" t="s">
        <v>87</v>
      </c>
      <c r="D6" s="173"/>
      <c r="E6" s="173"/>
      <c r="F6" s="173"/>
      <c r="G6" s="174"/>
      <c r="H6" s="51">
        <v>8.0000000000000002E-3</v>
      </c>
      <c r="J6" s="109" t="s">
        <v>143</v>
      </c>
      <c r="K6" s="109"/>
      <c r="L6" s="109"/>
      <c r="M6" s="109"/>
      <c r="N6" s="109"/>
      <c r="O6" s="109"/>
      <c r="P6" s="109"/>
      <c r="Q6" s="109"/>
      <c r="R6" s="109"/>
      <c r="S6" s="109"/>
    </row>
    <row r="7" spans="1:19" ht="37.9" customHeight="1">
      <c r="A7" s="50">
        <v>3</v>
      </c>
      <c r="B7" s="59" t="s">
        <v>88</v>
      </c>
      <c r="C7" s="172" t="s">
        <v>89</v>
      </c>
      <c r="D7" s="173"/>
      <c r="E7" s="173"/>
      <c r="F7" s="173"/>
      <c r="G7" s="174"/>
      <c r="H7" s="51">
        <v>1.2699999999999999E-2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</row>
    <row r="8" spans="1:19" ht="30" customHeight="1">
      <c r="A8" s="50">
        <v>4</v>
      </c>
      <c r="B8" s="59" t="s">
        <v>90</v>
      </c>
      <c r="C8" s="172" t="s">
        <v>91</v>
      </c>
      <c r="D8" s="173"/>
      <c r="E8" s="173"/>
      <c r="F8" s="173"/>
      <c r="G8" s="174"/>
      <c r="H8" s="51">
        <v>1.23E-2</v>
      </c>
      <c r="K8" s="57"/>
      <c r="L8" s="57"/>
      <c r="M8" s="57"/>
      <c r="N8" s="57"/>
      <c r="O8" s="57"/>
      <c r="P8" s="57"/>
      <c r="Q8" s="57"/>
      <c r="R8" s="57"/>
    </row>
    <row r="9" spans="1:19" ht="37.9" customHeight="1">
      <c r="A9" s="50">
        <v>5</v>
      </c>
      <c r="B9" s="59" t="s">
        <v>92</v>
      </c>
      <c r="C9" s="172" t="s">
        <v>93</v>
      </c>
      <c r="D9" s="173"/>
      <c r="E9" s="173"/>
      <c r="F9" s="173"/>
      <c r="G9" s="174"/>
      <c r="H9" s="51">
        <v>4.4299999999999999E-2</v>
      </c>
    </row>
    <row r="10" spans="1:19" ht="55.15" customHeight="1">
      <c r="A10" s="50">
        <v>6</v>
      </c>
      <c r="B10" s="59" t="s">
        <v>94</v>
      </c>
      <c r="C10" s="172" t="s">
        <v>95</v>
      </c>
      <c r="D10" s="173"/>
      <c r="E10" s="173"/>
      <c r="F10" s="173"/>
      <c r="G10" s="174"/>
      <c r="H10" s="51">
        <v>9.64E-2</v>
      </c>
    </row>
    <row r="11" spans="1:19" ht="15.75" customHeight="1" thickBot="1">
      <c r="A11" s="194" t="s">
        <v>27</v>
      </c>
      <c r="B11" s="195"/>
      <c r="C11" s="195"/>
      <c r="D11" s="195"/>
      <c r="E11" s="195"/>
      <c r="F11" s="195"/>
      <c r="G11" s="195"/>
      <c r="H11" s="196"/>
    </row>
    <row r="12" spans="1:19" ht="19.899999999999999" customHeight="1">
      <c r="A12" s="175" t="s">
        <v>96</v>
      </c>
      <c r="B12" s="176"/>
      <c r="C12" s="176"/>
      <c r="D12" s="176"/>
      <c r="E12" s="176"/>
      <c r="F12" s="176"/>
      <c r="G12" s="176"/>
      <c r="H12" s="177"/>
    </row>
    <row r="13" spans="1:19" ht="6.6" customHeight="1">
      <c r="A13" s="178"/>
      <c r="B13" s="179"/>
      <c r="C13" s="179"/>
      <c r="D13" s="179"/>
      <c r="E13" s="179"/>
      <c r="F13" s="179"/>
      <c r="G13" s="179"/>
      <c r="H13" s="180"/>
    </row>
    <row r="14" spans="1:19" ht="5.45" customHeight="1">
      <c r="A14" s="178"/>
      <c r="B14" s="179"/>
      <c r="C14" s="179"/>
      <c r="D14" s="179"/>
      <c r="E14" s="179"/>
      <c r="F14" s="179"/>
      <c r="G14" s="179"/>
      <c r="H14" s="180"/>
    </row>
    <row r="15" spans="1:19" ht="7.9" customHeight="1" thickBot="1">
      <c r="A15" s="178"/>
      <c r="B15" s="179"/>
      <c r="C15" s="179"/>
      <c r="D15" s="179"/>
      <c r="E15" s="179"/>
      <c r="F15" s="179"/>
      <c r="G15" s="179"/>
      <c r="H15" s="180"/>
    </row>
    <row r="16" spans="1:19" ht="15" hidden="1" customHeight="1" thickBot="1">
      <c r="A16" s="178"/>
      <c r="B16" s="179"/>
      <c r="C16" s="179"/>
      <c r="D16" s="179"/>
      <c r="E16" s="179"/>
      <c r="F16" s="179"/>
      <c r="G16" s="179"/>
      <c r="H16" s="180"/>
    </row>
    <row r="17" spans="1:13" ht="15.6" hidden="1" customHeight="1">
      <c r="A17" s="178"/>
      <c r="B17" s="179"/>
      <c r="C17" s="179"/>
      <c r="D17" s="179"/>
      <c r="E17" s="179"/>
      <c r="F17" s="179"/>
      <c r="G17" s="179"/>
      <c r="H17" s="180"/>
    </row>
    <row r="18" spans="1:13" ht="15" hidden="1" customHeight="1">
      <c r="A18" s="181"/>
      <c r="B18" s="182"/>
      <c r="C18" s="182"/>
      <c r="D18" s="182"/>
      <c r="E18" s="182"/>
      <c r="F18" s="182"/>
      <c r="G18" s="182"/>
      <c r="H18" s="183"/>
    </row>
    <row r="19" spans="1:13" ht="27.6" customHeight="1">
      <c r="A19" s="101" t="s">
        <v>69</v>
      </c>
      <c r="B19" s="102"/>
      <c r="C19" s="102"/>
      <c r="D19" s="102"/>
      <c r="E19" s="107" t="s">
        <v>17</v>
      </c>
      <c r="F19" s="107"/>
      <c r="G19" s="107"/>
      <c r="H19" s="108"/>
    </row>
    <row r="20" spans="1:13">
      <c r="A20" s="103"/>
      <c r="B20" s="104"/>
      <c r="C20" s="104"/>
      <c r="D20" s="104"/>
      <c r="E20" s="109"/>
      <c r="F20" s="109"/>
      <c r="G20" s="109"/>
      <c r="H20" s="110"/>
    </row>
    <row r="21" spans="1:13">
      <c r="A21" s="103"/>
      <c r="B21" s="104"/>
      <c r="C21" s="104"/>
      <c r="D21" s="104"/>
      <c r="E21" s="109"/>
      <c r="F21" s="109"/>
      <c r="G21" s="109"/>
      <c r="H21" s="110"/>
    </row>
    <row r="22" spans="1:13">
      <c r="A22" s="103"/>
      <c r="B22" s="104"/>
      <c r="C22" s="104"/>
      <c r="D22" s="104"/>
      <c r="E22" s="109"/>
      <c r="F22" s="109"/>
      <c r="G22" s="109"/>
      <c r="H22" s="110"/>
    </row>
    <row r="23" spans="1:13">
      <c r="A23" s="103"/>
      <c r="B23" s="104"/>
      <c r="C23" s="104"/>
      <c r="D23" s="104"/>
      <c r="E23" s="109"/>
      <c r="F23" s="109"/>
      <c r="G23" s="109"/>
      <c r="H23" s="110"/>
    </row>
    <row r="24" spans="1:13">
      <c r="A24" s="103"/>
      <c r="B24" s="104"/>
      <c r="C24" s="104"/>
      <c r="D24" s="104"/>
      <c r="E24" s="109"/>
      <c r="F24" s="109"/>
      <c r="G24" s="109"/>
      <c r="H24" s="110"/>
    </row>
    <row r="25" spans="1:13">
      <c r="A25" s="103"/>
      <c r="B25" s="104"/>
      <c r="C25" s="104"/>
      <c r="D25" s="104"/>
      <c r="E25" s="109"/>
      <c r="F25" s="109"/>
      <c r="G25" s="109"/>
      <c r="H25" s="110"/>
    </row>
    <row r="26" spans="1:13">
      <c r="A26" s="103"/>
      <c r="B26" s="104"/>
      <c r="C26" s="104"/>
      <c r="D26" s="104"/>
      <c r="E26" s="109"/>
      <c r="F26" s="109"/>
      <c r="G26" s="109"/>
      <c r="H26" s="110"/>
    </row>
    <row r="27" spans="1:13" ht="13.5" thickBot="1">
      <c r="A27" s="105"/>
      <c r="B27" s="106"/>
      <c r="C27" s="106"/>
      <c r="D27" s="106"/>
      <c r="E27" s="111"/>
      <c r="F27" s="111"/>
      <c r="G27" s="111"/>
      <c r="H27" s="112"/>
    </row>
    <row r="28" spans="1:13">
      <c r="A28" s="169" t="s">
        <v>143</v>
      </c>
      <c r="B28" s="107"/>
      <c r="C28" s="107"/>
      <c r="D28" s="107"/>
      <c r="E28" s="107"/>
      <c r="F28" s="107"/>
      <c r="G28" s="107"/>
      <c r="H28" s="108"/>
    </row>
    <row r="29" spans="1:13" ht="12.75" customHeight="1">
      <c r="A29" s="170"/>
      <c r="B29" s="109"/>
      <c r="C29" s="109"/>
      <c r="D29" s="109"/>
      <c r="E29" s="109"/>
      <c r="F29" s="109"/>
      <c r="G29" s="109"/>
      <c r="H29" s="110"/>
      <c r="I29" s="96"/>
      <c r="J29" s="96"/>
      <c r="K29" s="96"/>
      <c r="L29" s="96"/>
      <c r="M29" s="96"/>
    </row>
    <row r="30" spans="1:13" ht="35.25" customHeight="1" thickBot="1">
      <c r="A30" s="171"/>
      <c r="B30" s="134"/>
      <c r="C30" s="134"/>
      <c r="D30" s="134"/>
      <c r="E30" s="134"/>
      <c r="F30" s="134"/>
      <c r="G30" s="134"/>
      <c r="H30" s="135"/>
      <c r="I30" s="97"/>
      <c r="J30" s="97"/>
      <c r="K30" s="97"/>
      <c r="L30" s="97"/>
      <c r="M30" s="97"/>
    </row>
    <row r="31" spans="1:13">
      <c r="A31" s="23"/>
      <c r="B31" s="23"/>
      <c r="C31" s="23"/>
      <c r="D31" s="47"/>
      <c r="E31" s="23"/>
      <c r="F31" s="23"/>
      <c r="G31" s="29"/>
      <c r="H31" s="29"/>
    </row>
    <row r="32" spans="1:13">
      <c r="A32" s="23"/>
      <c r="B32" s="23"/>
      <c r="C32" s="23"/>
      <c r="D32" s="47"/>
      <c r="E32" s="23"/>
      <c r="F32" s="23"/>
      <c r="G32" s="29"/>
      <c r="H32" s="29"/>
    </row>
    <row r="33" spans="1:8">
      <c r="A33" s="23"/>
      <c r="B33" s="23"/>
      <c r="C33" s="23"/>
      <c r="D33" s="47"/>
      <c r="E33" s="23"/>
      <c r="F33" s="23"/>
      <c r="G33" s="29"/>
      <c r="H33" s="29"/>
    </row>
  </sheetData>
  <mergeCells count="17">
    <mergeCell ref="A1:H1"/>
    <mergeCell ref="A2:H2"/>
    <mergeCell ref="A3:H3"/>
    <mergeCell ref="A4:H4"/>
    <mergeCell ref="C5:G5"/>
    <mergeCell ref="A28:H29"/>
    <mergeCell ref="A30:H30"/>
    <mergeCell ref="A19:D27"/>
    <mergeCell ref="E19:H27"/>
    <mergeCell ref="J6:S6"/>
    <mergeCell ref="C10:G10"/>
    <mergeCell ref="C6:G6"/>
    <mergeCell ref="C7:G7"/>
    <mergeCell ref="C8:G8"/>
    <mergeCell ref="C9:G9"/>
    <mergeCell ref="A12:H18"/>
    <mergeCell ref="J7:S7"/>
  </mergeCells>
  <pageMargins left="0.23622047244094491" right="0.23622047244094491" top="0.19685039370078741" bottom="0.19685039370078741" header="0.31496062992125984" footer="0.31496062992125984"/>
  <pageSetup paperSize="9" scale="5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73B38-B4C8-46E6-93C6-526F5FDA472F}">
  <sheetPr>
    <pageSetUpPr fitToPage="1"/>
  </sheetPr>
  <dimension ref="A1:H34"/>
  <sheetViews>
    <sheetView zoomScale="90" zoomScaleNormal="90" workbookViewId="0">
      <selection activeCell="M13" sqref="M13"/>
    </sheetView>
  </sheetViews>
  <sheetFormatPr defaultRowHeight="12.75"/>
  <cols>
    <col min="1" max="1" width="13.83203125" style="37" customWidth="1"/>
    <col min="2" max="2" width="8.33203125" customWidth="1"/>
    <col min="3" max="3" width="46.5" customWidth="1"/>
    <col min="4" max="4" width="22.1640625" customWidth="1"/>
    <col min="5" max="5" width="19.5" customWidth="1"/>
    <col min="6" max="6" width="19.33203125" customWidth="1"/>
    <col min="7" max="7" width="19.83203125" style="39" customWidth="1"/>
    <col min="8" max="8" width="18.83203125" style="39" customWidth="1"/>
  </cols>
  <sheetData>
    <row r="1" spans="1:8" ht="22.15" customHeight="1">
      <c r="A1" s="113" t="s">
        <v>0</v>
      </c>
      <c r="B1" s="114"/>
      <c r="C1" s="114"/>
      <c r="D1" s="114"/>
      <c r="E1" s="114"/>
      <c r="F1" s="114"/>
      <c r="G1" s="114"/>
      <c r="H1" s="115"/>
    </row>
    <row r="2" spans="1:8" ht="36.4" customHeight="1">
      <c r="A2" s="116" t="s">
        <v>28</v>
      </c>
      <c r="B2" s="117"/>
      <c r="C2" s="117"/>
      <c r="D2" s="117"/>
      <c r="E2" s="117"/>
      <c r="F2" s="117"/>
      <c r="G2" s="117"/>
      <c r="H2" s="118"/>
    </row>
    <row r="3" spans="1:8" ht="18.600000000000001" customHeight="1">
      <c r="A3" s="189" t="s">
        <v>107</v>
      </c>
      <c r="B3" s="190"/>
      <c r="C3" s="190"/>
      <c r="D3" s="190"/>
      <c r="E3" s="190"/>
      <c r="F3" s="190"/>
      <c r="G3" s="190"/>
      <c r="H3" s="191"/>
    </row>
    <row r="4" spans="1:8" ht="19.149999999999999" customHeight="1">
      <c r="A4" s="60" t="s">
        <v>108</v>
      </c>
      <c r="B4" s="61" t="s">
        <v>109</v>
      </c>
      <c r="C4" s="61" t="s">
        <v>97</v>
      </c>
      <c r="D4" s="61" t="s">
        <v>98</v>
      </c>
      <c r="E4" s="61" t="s">
        <v>110</v>
      </c>
      <c r="F4" s="61" t="s">
        <v>111</v>
      </c>
      <c r="G4" s="61" t="s">
        <v>112</v>
      </c>
      <c r="H4" s="62" t="s">
        <v>113</v>
      </c>
    </row>
    <row r="5" spans="1:8" ht="22.9" customHeight="1">
      <c r="A5" s="71" t="s">
        <v>114</v>
      </c>
      <c r="B5" s="72">
        <v>2</v>
      </c>
      <c r="C5" s="72" t="s">
        <v>115</v>
      </c>
      <c r="D5" s="72" t="s">
        <v>106</v>
      </c>
      <c r="E5" s="73">
        <v>90829.56</v>
      </c>
      <c r="F5" s="74">
        <v>76.58</v>
      </c>
      <c r="G5" s="74">
        <f>E5*F5</f>
        <v>6955727.7047999995</v>
      </c>
      <c r="H5" s="75">
        <v>0.67610000000000003</v>
      </c>
    </row>
    <row r="6" spans="1:8" ht="20.45" customHeight="1">
      <c r="A6" s="71" t="s">
        <v>116</v>
      </c>
      <c r="B6" s="72">
        <v>1</v>
      </c>
      <c r="C6" s="72" t="s">
        <v>117</v>
      </c>
      <c r="D6" s="72" t="s">
        <v>105</v>
      </c>
      <c r="E6" s="73">
        <v>3200</v>
      </c>
      <c r="F6" s="74">
        <v>1041.4000000000001</v>
      </c>
      <c r="G6" s="74">
        <f>E6*F6</f>
        <v>3332480.0000000005</v>
      </c>
      <c r="H6" s="75">
        <v>1</v>
      </c>
    </row>
    <row r="7" spans="1:8" ht="20.45" customHeight="1">
      <c r="A7" s="192" t="s">
        <v>118</v>
      </c>
      <c r="B7" s="193"/>
      <c r="C7" s="193"/>
      <c r="D7" s="193"/>
      <c r="E7" s="193"/>
      <c r="F7" s="193"/>
      <c r="G7" s="193"/>
      <c r="H7" s="79">
        <f>SUM(G5:G6)</f>
        <v>10288207.7048</v>
      </c>
    </row>
    <row r="8" spans="1:8" ht="20.45" customHeight="1">
      <c r="A8" s="189" t="s">
        <v>119</v>
      </c>
      <c r="B8" s="190"/>
      <c r="C8" s="190"/>
      <c r="D8" s="190"/>
      <c r="E8" s="190"/>
      <c r="F8" s="190"/>
      <c r="G8" s="190"/>
      <c r="H8" s="191"/>
    </row>
    <row r="9" spans="1:8" ht="20.45" customHeight="1">
      <c r="A9" s="60" t="s">
        <v>108</v>
      </c>
      <c r="B9" s="61" t="s">
        <v>109</v>
      </c>
      <c r="C9" s="61" t="s">
        <v>97</v>
      </c>
      <c r="D9" s="61" t="s">
        <v>98</v>
      </c>
      <c r="E9" s="61" t="s">
        <v>110</v>
      </c>
      <c r="F9" s="61" t="s">
        <v>121</v>
      </c>
      <c r="G9" s="61" t="s">
        <v>122</v>
      </c>
      <c r="H9" s="62" t="s">
        <v>113</v>
      </c>
    </row>
    <row r="10" spans="1:8" ht="20.45" customHeight="1">
      <c r="A10" s="71" t="s">
        <v>114</v>
      </c>
      <c r="B10" s="72">
        <v>1</v>
      </c>
      <c r="C10" s="72" t="s">
        <v>120</v>
      </c>
      <c r="D10" s="72" t="s">
        <v>105</v>
      </c>
      <c r="E10" s="73">
        <v>9739.73</v>
      </c>
      <c r="F10" s="74">
        <v>4772467</v>
      </c>
      <c r="G10" s="76">
        <v>0.5756</v>
      </c>
      <c r="H10" s="75">
        <v>0.5756</v>
      </c>
    </row>
    <row r="11" spans="1:8" ht="20.45" customHeight="1">
      <c r="A11" s="71" t="s">
        <v>114</v>
      </c>
      <c r="B11" s="72">
        <v>2</v>
      </c>
      <c r="C11" s="72" t="s">
        <v>123</v>
      </c>
      <c r="D11" s="72" t="s">
        <v>24</v>
      </c>
      <c r="E11" s="73">
        <v>4321.1400000000003</v>
      </c>
      <c r="F11" s="74">
        <v>1123497</v>
      </c>
      <c r="G11" s="76">
        <v>0.13550000000000001</v>
      </c>
      <c r="H11" s="75">
        <v>0.71109999999999995</v>
      </c>
    </row>
    <row r="12" spans="1:8" ht="20.45" customHeight="1">
      <c r="A12" s="71" t="s">
        <v>114</v>
      </c>
      <c r="B12" s="72">
        <v>3</v>
      </c>
      <c r="C12" s="72" t="s">
        <v>124</v>
      </c>
      <c r="D12" s="72" t="s">
        <v>106</v>
      </c>
      <c r="E12" s="73">
        <v>122829.56</v>
      </c>
      <c r="F12" s="74">
        <v>668192</v>
      </c>
      <c r="G12" s="76">
        <v>8.0600000000000005E-2</v>
      </c>
      <c r="H12" s="75">
        <v>0.79169999999999996</v>
      </c>
    </row>
    <row r="13" spans="1:8" ht="20.45" customHeight="1">
      <c r="A13" s="71" t="s">
        <v>126</v>
      </c>
      <c r="B13" s="72">
        <v>4</v>
      </c>
      <c r="C13" s="72" t="s">
        <v>125</v>
      </c>
      <c r="D13" s="72" t="s">
        <v>15</v>
      </c>
      <c r="E13" s="73">
        <v>18030.38</v>
      </c>
      <c r="F13" s="74">
        <v>377195</v>
      </c>
      <c r="G13" s="76">
        <v>4.5499999999999999E-2</v>
      </c>
      <c r="H13" s="75">
        <v>0.83720000000000006</v>
      </c>
    </row>
    <row r="14" spans="1:8" ht="20.45" customHeight="1">
      <c r="A14" s="71" t="s">
        <v>126</v>
      </c>
      <c r="B14" s="72">
        <v>5</v>
      </c>
      <c r="C14" s="72" t="s">
        <v>127</v>
      </c>
      <c r="D14" s="72" t="s">
        <v>15</v>
      </c>
      <c r="E14" s="73">
        <v>11484.2</v>
      </c>
      <c r="F14" s="74">
        <v>279525</v>
      </c>
      <c r="G14" s="76">
        <v>3.3700000000000001E-2</v>
      </c>
      <c r="H14" s="75">
        <v>0.87090000000000001</v>
      </c>
    </row>
    <row r="15" spans="1:8" ht="18.600000000000001" customHeight="1">
      <c r="A15" s="71" t="s">
        <v>126</v>
      </c>
      <c r="B15" s="72">
        <v>6</v>
      </c>
      <c r="C15" s="72" t="s">
        <v>128</v>
      </c>
      <c r="D15" s="72" t="s">
        <v>15</v>
      </c>
      <c r="E15" s="73">
        <v>6400</v>
      </c>
      <c r="F15" s="74">
        <v>183040</v>
      </c>
      <c r="G15" s="76">
        <v>2.2100000000000002E-2</v>
      </c>
      <c r="H15" s="75">
        <v>0.89300000000000002</v>
      </c>
    </row>
    <row r="16" spans="1:8" ht="18.600000000000001" customHeight="1">
      <c r="A16" s="71" t="s">
        <v>126</v>
      </c>
      <c r="B16" s="72">
        <v>7</v>
      </c>
      <c r="C16" s="72" t="s">
        <v>129</v>
      </c>
      <c r="D16" s="72" t="s">
        <v>24</v>
      </c>
      <c r="E16" s="73">
        <v>1024.98</v>
      </c>
      <c r="F16" s="74">
        <v>169121</v>
      </c>
      <c r="G16" s="76">
        <v>2.0400000000000001E-2</v>
      </c>
      <c r="H16" s="75">
        <v>0.91339999999999999</v>
      </c>
    </row>
    <row r="17" spans="1:8" ht="18.600000000000001" customHeight="1">
      <c r="A17" s="71" t="s">
        <v>126</v>
      </c>
      <c r="B17" s="72">
        <v>8</v>
      </c>
      <c r="C17" s="72" t="s">
        <v>130</v>
      </c>
      <c r="D17" s="72" t="s">
        <v>24</v>
      </c>
      <c r="E17" s="73">
        <v>695.89</v>
      </c>
      <c r="F17" s="74">
        <v>146137</v>
      </c>
      <c r="G17" s="76">
        <v>1.7600000000000001E-2</v>
      </c>
      <c r="H17" s="75">
        <v>0.93100000000000005</v>
      </c>
    </row>
    <row r="18" spans="1:8" ht="18.600000000000001" customHeight="1">
      <c r="A18" s="71" t="s">
        <v>126</v>
      </c>
      <c r="B18" s="72">
        <v>9</v>
      </c>
      <c r="C18" s="72" t="s">
        <v>131</v>
      </c>
      <c r="D18" s="72" t="s">
        <v>80</v>
      </c>
      <c r="E18" s="73">
        <v>4577.8100000000004</v>
      </c>
      <c r="F18" s="74">
        <v>115910</v>
      </c>
      <c r="G18" s="76">
        <v>1.4E-2</v>
      </c>
      <c r="H18" s="75">
        <v>0.94499999999999995</v>
      </c>
    </row>
    <row r="19" spans="1:8" ht="18.600000000000001" customHeight="1" thickBot="1">
      <c r="A19" s="71" t="s">
        <v>133</v>
      </c>
      <c r="B19" s="72">
        <v>10</v>
      </c>
      <c r="C19" s="72" t="s">
        <v>132</v>
      </c>
      <c r="D19" s="72" t="s">
        <v>66</v>
      </c>
      <c r="E19" s="73" t="s">
        <v>66</v>
      </c>
      <c r="F19" s="74">
        <v>456000</v>
      </c>
      <c r="G19" s="76">
        <v>5.5E-2</v>
      </c>
      <c r="H19" s="75">
        <v>1</v>
      </c>
    </row>
    <row r="20" spans="1:8" ht="27.6" customHeight="1">
      <c r="A20" s="101" t="s">
        <v>69</v>
      </c>
      <c r="B20" s="102"/>
      <c r="C20" s="102"/>
      <c r="D20" s="102"/>
      <c r="E20" s="107" t="s">
        <v>17</v>
      </c>
      <c r="F20" s="107"/>
      <c r="G20" s="107"/>
      <c r="H20" s="108"/>
    </row>
    <row r="21" spans="1:8">
      <c r="A21" s="103"/>
      <c r="B21" s="104"/>
      <c r="C21" s="104"/>
      <c r="D21" s="104"/>
      <c r="E21" s="109"/>
      <c r="F21" s="109"/>
      <c r="G21" s="109"/>
      <c r="H21" s="110"/>
    </row>
    <row r="22" spans="1:8">
      <c r="A22" s="103"/>
      <c r="B22" s="104"/>
      <c r="C22" s="104"/>
      <c r="D22" s="104"/>
      <c r="E22" s="109"/>
      <c r="F22" s="109"/>
      <c r="G22" s="109"/>
      <c r="H22" s="110"/>
    </row>
    <row r="23" spans="1:8">
      <c r="A23" s="103"/>
      <c r="B23" s="104"/>
      <c r="C23" s="104"/>
      <c r="D23" s="104"/>
      <c r="E23" s="109"/>
      <c r="F23" s="109"/>
      <c r="G23" s="109"/>
      <c r="H23" s="110"/>
    </row>
    <row r="24" spans="1:8">
      <c r="A24" s="103"/>
      <c r="B24" s="104"/>
      <c r="C24" s="104"/>
      <c r="D24" s="104"/>
      <c r="E24" s="109"/>
      <c r="F24" s="109"/>
      <c r="G24" s="109"/>
      <c r="H24" s="110"/>
    </row>
    <row r="25" spans="1:8">
      <c r="A25" s="103"/>
      <c r="B25" s="104"/>
      <c r="C25" s="104"/>
      <c r="D25" s="104"/>
      <c r="E25" s="109"/>
      <c r="F25" s="109"/>
      <c r="G25" s="109"/>
      <c r="H25" s="110"/>
    </row>
    <row r="26" spans="1:8">
      <c r="A26" s="103"/>
      <c r="B26" s="104"/>
      <c r="C26" s="104"/>
      <c r="D26" s="104"/>
      <c r="E26" s="109"/>
      <c r="F26" s="109"/>
      <c r="G26" s="109"/>
      <c r="H26" s="110"/>
    </row>
    <row r="27" spans="1:8">
      <c r="A27" s="103"/>
      <c r="B27" s="104"/>
      <c r="C27" s="104"/>
      <c r="D27" s="104"/>
      <c r="E27" s="109"/>
      <c r="F27" s="109"/>
      <c r="G27" s="109"/>
      <c r="H27" s="110"/>
    </row>
    <row r="28" spans="1:8" ht="13.5" thickBot="1">
      <c r="A28" s="105"/>
      <c r="B28" s="106"/>
      <c r="C28" s="106"/>
      <c r="D28" s="106"/>
      <c r="E28" s="111"/>
      <c r="F28" s="111"/>
      <c r="G28" s="111"/>
      <c r="H28" s="112"/>
    </row>
    <row r="29" spans="1:8">
      <c r="A29" s="24"/>
      <c r="B29" s="23"/>
      <c r="C29" s="23"/>
      <c r="D29" s="47"/>
      <c r="E29" s="23"/>
      <c r="F29" s="23"/>
      <c r="G29" s="29"/>
      <c r="H29" s="29"/>
    </row>
    <row r="30" spans="1:8">
      <c r="A30" s="24"/>
      <c r="B30" s="23"/>
      <c r="C30" s="23"/>
      <c r="D30" s="47"/>
      <c r="E30" s="23"/>
      <c r="F30" s="23"/>
      <c r="G30" s="29"/>
      <c r="H30" s="29"/>
    </row>
    <row r="31" spans="1:8">
      <c r="A31" s="23"/>
      <c r="B31" s="23"/>
      <c r="C31" s="23"/>
      <c r="D31" s="47"/>
      <c r="E31" s="23"/>
      <c r="F31" s="23"/>
      <c r="G31" s="29"/>
      <c r="H31" s="29"/>
    </row>
    <row r="32" spans="1:8">
      <c r="A32" s="23"/>
      <c r="B32" s="23"/>
      <c r="C32" s="23"/>
      <c r="D32" s="47"/>
      <c r="E32" s="23"/>
      <c r="F32" s="23"/>
      <c r="G32" s="29"/>
      <c r="H32" s="29"/>
    </row>
    <row r="33" spans="1:8">
      <c r="A33" s="23"/>
      <c r="B33" s="23"/>
      <c r="C33" s="23"/>
      <c r="D33" s="47"/>
      <c r="E33" s="23"/>
      <c r="F33" s="23"/>
      <c r="G33" s="29"/>
      <c r="H33" s="29"/>
    </row>
    <row r="34" spans="1:8">
      <c r="A34" s="23"/>
      <c r="B34" s="23"/>
      <c r="C34" s="23"/>
      <c r="D34" s="47"/>
      <c r="E34" s="23"/>
      <c r="F34" s="23"/>
      <c r="G34" s="29"/>
      <c r="H34" s="29"/>
    </row>
  </sheetData>
  <mergeCells count="7">
    <mergeCell ref="A1:H1"/>
    <mergeCell ref="A2:H2"/>
    <mergeCell ref="A20:D28"/>
    <mergeCell ref="E20:H28"/>
    <mergeCell ref="A3:H3"/>
    <mergeCell ref="A7:G7"/>
    <mergeCell ref="A8:H8"/>
  </mergeCells>
  <pageMargins left="0.23622047244094491" right="0.23622047244094491" top="0.19685039370078741" bottom="0.19685039370078741" header="0.31496062992125984" footer="0.31496062992125984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CONSOLIDAÇÃO</vt:lpstr>
      <vt:lpstr>LOTE 1 - Tapa Buraco</vt:lpstr>
      <vt:lpstr>LOTE 2 - Recapeamento</vt:lpstr>
      <vt:lpstr>COMPOSIÇÃO 01</vt:lpstr>
      <vt:lpstr>COMPOSIÇÃO BDI</vt:lpstr>
      <vt:lpstr>CURVA 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Beatriz</cp:lastModifiedBy>
  <cp:lastPrinted>2026-01-06T11:57:02Z</cp:lastPrinted>
  <dcterms:created xsi:type="dcterms:W3CDTF">2025-07-14T16:43:41Z</dcterms:created>
  <dcterms:modified xsi:type="dcterms:W3CDTF">2026-01-09T16:55:00Z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2024-02-29T00:00:00Z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2025-07-14T00:00:00Z</vt:filetime>
  </property>
  <property fmtid="{D5CDD505-2E9C-101B-9397-08002B2CF9AE}" pid="5" name="Producer">
    <vt:lpwstr>Microsoft® Excel® 2019</vt:lpwstr>
  </property>
</Properties>
</file>